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ФЕР'!$A$1:$L$119</definedName>
  </definedNames>
  <calcPr calcId="145621"/>
</workbook>
</file>

<file path=xl/calcChain.xml><?xml version="1.0" encoding="utf-8"?>
<calcChain xmlns="http://schemas.openxmlformats.org/spreadsheetml/2006/main">
  <c r="I117" i="5" l="1"/>
  <c r="I114" i="5"/>
  <c r="D117" i="5"/>
  <c r="D114" i="5"/>
  <c r="I32" i="5"/>
  <c r="I31" i="5"/>
  <c r="G31" i="5" s="1"/>
  <c r="I30" i="5"/>
  <c r="I29" i="5"/>
  <c r="I28" i="5"/>
  <c r="I27" i="5"/>
  <c r="I26" i="5"/>
  <c r="A106" i="5"/>
  <c r="A102" i="5"/>
  <c r="L100" i="5"/>
  <c r="Q100" i="5" s="1"/>
  <c r="Z100" i="5"/>
  <c r="Y100" i="5"/>
  <c r="X100" i="5"/>
  <c r="L99" i="5"/>
  <c r="G99" i="5"/>
  <c r="E99" i="5"/>
  <c r="K98" i="5"/>
  <c r="J98" i="5"/>
  <c r="R98" i="5"/>
  <c r="H98" i="5"/>
  <c r="G98" i="5"/>
  <c r="F98" i="5"/>
  <c r="K97" i="5"/>
  <c r="J97" i="5"/>
  <c r="H97" i="5"/>
  <c r="G97" i="5"/>
  <c r="F97" i="5"/>
  <c r="K96" i="5"/>
  <c r="J100" i="5" s="1"/>
  <c r="P100" i="5" s="1"/>
  <c r="J96" i="5"/>
  <c r="H96" i="5"/>
  <c r="R96" i="5" s="1"/>
  <c r="G96" i="5"/>
  <c r="F96" i="5"/>
  <c r="C95" i="5"/>
  <c r="V94" i="5"/>
  <c r="T94" i="5"/>
  <c r="U94" i="5"/>
  <c r="S94" i="5"/>
  <c r="F94" i="5"/>
  <c r="E94" i="5"/>
  <c r="D94" i="5"/>
  <c r="I94" i="5"/>
  <c r="C94" i="5"/>
  <c r="B94" i="5"/>
  <c r="L93" i="5"/>
  <c r="Q93" i="5" s="1"/>
  <c r="G93" i="5"/>
  <c r="O93" i="5" s="1"/>
  <c r="Z93" i="5"/>
  <c r="Y93" i="5"/>
  <c r="X93" i="5"/>
  <c r="W93" i="5"/>
  <c r="K92" i="5"/>
  <c r="J93" i="5" s="1"/>
  <c r="P93" i="5" s="1"/>
  <c r="J92" i="5"/>
  <c r="H92" i="5"/>
  <c r="G92" i="5"/>
  <c r="F92" i="5"/>
  <c r="C91" i="5"/>
  <c r="V90" i="5"/>
  <c r="T90" i="5"/>
  <c r="U90" i="5"/>
  <c r="S90" i="5"/>
  <c r="F90" i="5"/>
  <c r="E90" i="5"/>
  <c r="D90" i="5"/>
  <c r="I90" i="5"/>
  <c r="C90" i="5"/>
  <c r="B90" i="5"/>
  <c r="L89" i="5"/>
  <c r="Q89" i="5" s="1"/>
  <c r="L102" i="5" s="1"/>
  <c r="Z89" i="5"/>
  <c r="Y89" i="5"/>
  <c r="X89" i="5"/>
  <c r="L88" i="5"/>
  <c r="G88" i="5"/>
  <c r="E88" i="5"/>
  <c r="K87" i="5"/>
  <c r="J87" i="5"/>
  <c r="R87" i="5"/>
  <c r="H87" i="5"/>
  <c r="G87" i="5"/>
  <c r="F87" i="5"/>
  <c r="K86" i="5"/>
  <c r="J86" i="5"/>
  <c r="H86" i="5"/>
  <c r="G86" i="5"/>
  <c r="F86" i="5"/>
  <c r="K85" i="5"/>
  <c r="J89" i="5" s="1"/>
  <c r="P89" i="5" s="1"/>
  <c r="J85" i="5"/>
  <c r="H85" i="5"/>
  <c r="G89" i="5" s="1"/>
  <c r="O89" i="5" s="1"/>
  <c r="G85" i="5"/>
  <c r="F85" i="5"/>
  <c r="C84" i="5"/>
  <c r="V83" i="5"/>
  <c r="T83" i="5"/>
  <c r="U83" i="5"/>
  <c r="S83" i="5"/>
  <c r="F83" i="5"/>
  <c r="E83" i="5"/>
  <c r="D83" i="5"/>
  <c r="I83" i="5"/>
  <c r="C83" i="5"/>
  <c r="B83" i="5"/>
  <c r="A82" i="5"/>
  <c r="A78" i="5"/>
  <c r="L76" i="5"/>
  <c r="Q76" i="5" s="1"/>
  <c r="Z76" i="5"/>
  <c r="Y76" i="5"/>
  <c r="W76" i="5"/>
  <c r="H74" i="5"/>
  <c r="L75" i="5"/>
  <c r="G75" i="5"/>
  <c r="E75" i="5"/>
  <c r="J74" i="5"/>
  <c r="E74" i="5"/>
  <c r="J73" i="5"/>
  <c r="E73" i="5"/>
  <c r="K72" i="5"/>
  <c r="J72" i="5"/>
  <c r="R72" i="5"/>
  <c r="H72" i="5"/>
  <c r="G72" i="5"/>
  <c r="F72" i="5"/>
  <c r="K71" i="5"/>
  <c r="J71" i="5"/>
  <c r="H71" i="5"/>
  <c r="G71" i="5"/>
  <c r="F71" i="5"/>
  <c r="K70" i="5"/>
  <c r="J76" i="5" s="1"/>
  <c r="P76" i="5" s="1"/>
  <c r="J70" i="5"/>
  <c r="H70" i="5"/>
  <c r="G70" i="5"/>
  <c r="F70" i="5"/>
  <c r="C69" i="5"/>
  <c r="V68" i="5"/>
  <c r="K74" i="5" s="1"/>
  <c r="T68" i="5"/>
  <c r="K73" i="5" s="1"/>
  <c r="U68" i="5"/>
  <c r="S68" i="5"/>
  <c r="H73" i="5" s="1"/>
  <c r="F68" i="5"/>
  <c r="E68" i="5"/>
  <c r="D68" i="5"/>
  <c r="I68" i="5"/>
  <c r="C68" i="5"/>
  <c r="L67" i="5"/>
  <c r="Q67" i="5" s="1"/>
  <c r="Z67" i="5"/>
  <c r="Y67" i="5"/>
  <c r="W67" i="5"/>
  <c r="H65" i="5"/>
  <c r="L66" i="5"/>
  <c r="G66" i="5"/>
  <c r="E66" i="5"/>
  <c r="J65" i="5"/>
  <c r="E65" i="5"/>
  <c r="J64" i="5"/>
  <c r="E64" i="5"/>
  <c r="K63" i="5"/>
  <c r="J63" i="5"/>
  <c r="R63" i="5"/>
  <c r="H63" i="5"/>
  <c r="G63" i="5"/>
  <c r="F63" i="5"/>
  <c r="K62" i="5"/>
  <c r="J62" i="5"/>
  <c r="H62" i="5"/>
  <c r="G62" i="5"/>
  <c r="F62" i="5"/>
  <c r="K61" i="5"/>
  <c r="J61" i="5"/>
  <c r="H61" i="5"/>
  <c r="G67" i="5" s="1"/>
  <c r="O67" i="5" s="1"/>
  <c r="G61" i="5"/>
  <c r="F61" i="5"/>
  <c r="C60" i="5"/>
  <c r="V59" i="5"/>
  <c r="K65" i="5" s="1"/>
  <c r="T59" i="5"/>
  <c r="K64" i="5" s="1"/>
  <c r="U59" i="5"/>
  <c r="S59" i="5"/>
  <c r="H64" i="5" s="1"/>
  <c r="F59" i="5"/>
  <c r="E59" i="5"/>
  <c r="D59" i="5"/>
  <c r="I59" i="5"/>
  <c r="C59" i="5"/>
  <c r="A58" i="5"/>
  <c r="A54" i="5"/>
  <c r="L52" i="5"/>
  <c r="Q52" i="5" s="1"/>
  <c r="Z52" i="5"/>
  <c r="G30" i="5" s="1"/>
  <c r="Y52" i="5"/>
  <c r="G29" i="5" s="1"/>
  <c r="X52" i="5"/>
  <c r="H50" i="5"/>
  <c r="L51" i="5"/>
  <c r="G51" i="5"/>
  <c r="E51" i="5"/>
  <c r="J50" i="5"/>
  <c r="E50" i="5"/>
  <c r="J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R46" i="5"/>
  <c r="H46" i="5"/>
  <c r="G52" i="5" s="1"/>
  <c r="O52" i="5" s="1"/>
  <c r="G46" i="5"/>
  <c r="F46" i="5"/>
  <c r="V45" i="5"/>
  <c r="K50" i="5" s="1"/>
  <c r="T45" i="5"/>
  <c r="K49" i="5" s="1"/>
  <c r="U45" i="5"/>
  <c r="S45" i="5"/>
  <c r="H49" i="5" s="1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L54" i="5" l="1"/>
  <c r="L106" i="5"/>
  <c r="L78" i="5"/>
  <c r="J102" i="5"/>
  <c r="J52" i="5"/>
  <c r="P52" i="5" s="1"/>
  <c r="J67" i="5"/>
  <c r="P67" i="5" s="1"/>
  <c r="J78" i="5" s="1"/>
  <c r="G76" i="5"/>
  <c r="O76" i="5" s="1"/>
  <c r="G78" i="5" s="1"/>
  <c r="G106" i="5"/>
  <c r="G26" i="5"/>
  <c r="G54" i="5"/>
  <c r="X67" i="5"/>
  <c r="X76" i="5"/>
  <c r="G28" i="5" s="1"/>
  <c r="R85" i="5"/>
  <c r="W100" i="5"/>
  <c r="G100" i="5"/>
  <c r="O100" i="5" s="1"/>
  <c r="G102" i="5" s="1"/>
  <c r="W89" i="5"/>
  <c r="W52" i="5"/>
  <c r="R61" i="5"/>
  <c r="G32" i="5" s="1"/>
  <c r="R70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J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J30" i="1" s="1"/>
  <c r="W30" i="1" s="1"/>
  <c r="AC28" i="1"/>
  <c r="CQ28" i="1" s="1"/>
  <c r="P28" i="1" s="1"/>
  <c r="AC30" i="1" s="1"/>
  <c r="AE28" i="1"/>
  <c r="AD28" i="1" s="1"/>
  <c r="CR28" i="1" s="1"/>
  <c r="Q28" i="1" s="1"/>
  <c r="AD30" i="1" s="1"/>
  <c r="AD26" i="1" s="1"/>
  <c r="AF28" i="1"/>
  <c r="AG28" i="1"/>
  <c r="CU28" i="1" s="1"/>
  <c r="T28" i="1" s="1"/>
  <c r="AG30" i="1" s="1"/>
  <c r="T30" i="1" s="1"/>
  <c r="T26" i="1" s="1"/>
  <c r="AH28" i="1"/>
  <c r="AI28" i="1"/>
  <c r="AJ28" i="1"/>
  <c r="CX28" i="1" s="1"/>
  <c r="CS28" i="1"/>
  <c r="R28" i="1" s="1"/>
  <c r="CV28" i="1"/>
  <c r="U28" i="1" s="1"/>
  <c r="AH30" i="1" s="1"/>
  <c r="AH26" i="1" s="1"/>
  <c r="CW28" i="1"/>
  <c r="V28" i="1" s="1"/>
  <c r="AI30" i="1" s="1"/>
  <c r="FR28" i="1"/>
  <c r="GL28" i="1"/>
  <c r="BZ30" i="1" s="1"/>
  <c r="GO28" i="1"/>
  <c r="GP28" i="1"/>
  <c r="CD30" i="1" s="1"/>
  <c r="GV28" i="1"/>
  <c r="HC28" i="1"/>
  <c r="GX28" i="1" s="1"/>
  <c r="CJ30" i="1" s="1"/>
  <c r="B30" i="1"/>
  <c r="B26" i="1" s="1"/>
  <c r="C30" i="1"/>
  <c r="C26" i="1" s="1"/>
  <c r="D30" i="1"/>
  <c r="D26" i="1" s="1"/>
  <c r="F30" i="1"/>
  <c r="F26" i="1" s="1"/>
  <c r="G30" i="1"/>
  <c r="G26" i="1" s="1"/>
  <c r="Q30" i="1"/>
  <c r="F42" i="1" s="1"/>
  <c r="AE30" i="1"/>
  <c r="AO30" i="1"/>
  <c r="F34" i="1" s="1"/>
  <c r="BX30" i="1"/>
  <c r="BY30" i="1"/>
  <c r="AP30" i="1" s="1"/>
  <c r="CC30" i="1"/>
  <c r="CC26" i="1" s="1"/>
  <c r="CF30" i="1"/>
  <c r="CF26" i="1" s="1"/>
  <c r="CK30" i="1"/>
  <c r="CL30" i="1"/>
  <c r="CL26" i="1" s="1"/>
  <c r="CM30" i="1"/>
  <c r="F51" i="1"/>
  <c r="D60" i="1"/>
  <c r="B62" i="1"/>
  <c r="E62" i="1"/>
  <c r="G62" i="1"/>
  <c r="Z62" i="1"/>
  <c r="AA62" i="1"/>
  <c r="AM62" i="1"/>
  <c r="AN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CL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DL62" i="1"/>
  <c r="DM62" i="1"/>
  <c r="DN62" i="1"/>
  <c r="DO62" i="1"/>
  <c r="DP62" i="1"/>
  <c r="DQ62" i="1"/>
  <c r="DR62" i="1"/>
  <c r="DS62" i="1"/>
  <c r="DT62" i="1"/>
  <c r="DU62" i="1"/>
  <c r="DV62" i="1"/>
  <c r="DW62" i="1"/>
  <c r="DX62" i="1"/>
  <c r="DY62" i="1"/>
  <c r="DZ62" i="1"/>
  <c r="EA62" i="1"/>
  <c r="EB62" i="1"/>
  <c r="EC62" i="1"/>
  <c r="ED62" i="1"/>
  <c r="EE62" i="1"/>
  <c r="EF62" i="1"/>
  <c r="EG62" i="1"/>
  <c r="EH62" i="1"/>
  <c r="EI62" i="1"/>
  <c r="EJ62" i="1"/>
  <c r="EK62" i="1"/>
  <c r="EL62" i="1"/>
  <c r="EM62" i="1"/>
  <c r="EN62" i="1"/>
  <c r="EO62" i="1"/>
  <c r="EP62" i="1"/>
  <c r="EQ62" i="1"/>
  <c r="ER62" i="1"/>
  <c r="ES62" i="1"/>
  <c r="ET62" i="1"/>
  <c r="EU62" i="1"/>
  <c r="EV62" i="1"/>
  <c r="EW62" i="1"/>
  <c r="EX62" i="1"/>
  <c r="EY62" i="1"/>
  <c r="EZ62" i="1"/>
  <c r="FA62" i="1"/>
  <c r="FB62" i="1"/>
  <c r="FC62" i="1"/>
  <c r="FD62" i="1"/>
  <c r="FE62" i="1"/>
  <c r="FF62" i="1"/>
  <c r="FG62" i="1"/>
  <c r="FH62" i="1"/>
  <c r="FI62" i="1"/>
  <c r="FJ62" i="1"/>
  <c r="FK62" i="1"/>
  <c r="FL62" i="1"/>
  <c r="FM62" i="1"/>
  <c r="FN62" i="1"/>
  <c r="FO62" i="1"/>
  <c r="FP62" i="1"/>
  <c r="FQ62" i="1"/>
  <c r="FR62" i="1"/>
  <c r="FS62" i="1"/>
  <c r="FT62" i="1"/>
  <c r="FU62" i="1"/>
  <c r="FV62" i="1"/>
  <c r="FW62" i="1"/>
  <c r="FX62" i="1"/>
  <c r="FY62" i="1"/>
  <c r="FZ62" i="1"/>
  <c r="GA62" i="1"/>
  <c r="GB62" i="1"/>
  <c r="GC62" i="1"/>
  <c r="GD62" i="1"/>
  <c r="GE62" i="1"/>
  <c r="GF62" i="1"/>
  <c r="GG62" i="1"/>
  <c r="GH62" i="1"/>
  <c r="GI62" i="1"/>
  <c r="GJ62" i="1"/>
  <c r="GK62" i="1"/>
  <c r="GL62" i="1"/>
  <c r="GM62" i="1"/>
  <c r="GN62" i="1"/>
  <c r="GO62" i="1"/>
  <c r="GP62" i="1"/>
  <c r="GQ62" i="1"/>
  <c r="GR62" i="1"/>
  <c r="GS62" i="1"/>
  <c r="GT62" i="1"/>
  <c r="GU62" i="1"/>
  <c r="GV62" i="1"/>
  <c r="GW62" i="1"/>
  <c r="GX62" i="1"/>
  <c r="C64" i="1"/>
  <c r="D64" i="1"/>
  <c r="I64" i="1"/>
  <c r="K64" i="1"/>
  <c r="R64" i="1"/>
  <c r="AE67" i="1" s="1"/>
  <c r="AC64" i="1"/>
  <c r="CQ64" i="1" s="1"/>
  <c r="P64" i="1" s="1"/>
  <c r="AD64" i="1"/>
  <c r="CR64" i="1" s="1"/>
  <c r="Q64" i="1" s="1"/>
  <c r="AE64" i="1"/>
  <c r="AF64" i="1"/>
  <c r="CT64" i="1" s="1"/>
  <c r="S64" i="1" s="1"/>
  <c r="AG64" i="1"/>
  <c r="CU64" i="1" s="1"/>
  <c r="T64" i="1" s="1"/>
  <c r="AH64" i="1"/>
  <c r="CV64" i="1" s="1"/>
  <c r="U64" i="1" s="1"/>
  <c r="AH67" i="1" s="1"/>
  <c r="AI64" i="1"/>
  <c r="AJ64" i="1"/>
  <c r="CX64" i="1" s="1"/>
  <c r="W64" i="1" s="1"/>
  <c r="CS64" i="1"/>
  <c r="CW64" i="1"/>
  <c r="V64" i="1" s="1"/>
  <c r="AI67" i="1" s="1"/>
  <c r="FR64" i="1"/>
  <c r="GL64" i="1"/>
  <c r="GN64" i="1"/>
  <c r="GP64" i="1"/>
  <c r="GV64" i="1"/>
  <c r="HC64" i="1"/>
  <c r="GX64" i="1" s="1"/>
  <c r="C65" i="1"/>
  <c r="D65" i="1"/>
  <c r="I65" i="1"/>
  <c r="K65" i="1"/>
  <c r="R65" i="1"/>
  <c r="AC65" i="1"/>
  <c r="CQ65" i="1" s="1"/>
  <c r="P65" i="1" s="1"/>
  <c r="AE65" i="1"/>
  <c r="AD65" i="1" s="1"/>
  <c r="AF65" i="1"/>
  <c r="CT65" i="1" s="1"/>
  <c r="S65" i="1" s="1"/>
  <c r="AG65" i="1"/>
  <c r="CU65" i="1" s="1"/>
  <c r="T65" i="1" s="1"/>
  <c r="AH65" i="1"/>
  <c r="AI65" i="1"/>
  <c r="AJ65" i="1"/>
  <c r="CX65" i="1" s="1"/>
  <c r="W65" i="1" s="1"/>
  <c r="CS65" i="1"/>
  <c r="CV65" i="1"/>
  <c r="U65" i="1" s="1"/>
  <c r="CW65" i="1"/>
  <c r="V65" i="1" s="1"/>
  <c r="FR65" i="1"/>
  <c r="GL65" i="1"/>
  <c r="BZ67" i="1" s="1"/>
  <c r="GN65" i="1"/>
  <c r="GP65" i="1"/>
  <c r="CD67" i="1" s="1"/>
  <c r="GV65" i="1"/>
  <c r="HC65" i="1"/>
  <c r="GX65" i="1" s="1"/>
  <c r="B67" i="1"/>
  <c r="C67" i="1"/>
  <c r="C62" i="1" s="1"/>
  <c r="D67" i="1"/>
  <c r="D62" i="1" s="1"/>
  <c r="F67" i="1"/>
  <c r="F62" i="1" s="1"/>
  <c r="G67" i="1"/>
  <c r="AF67" i="1"/>
  <c r="AJ67" i="1"/>
  <c r="BX67" i="1"/>
  <c r="BY67" i="1"/>
  <c r="CB67" i="1"/>
  <c r="CB62" i="1" s="1"/>
  <c r="CJ67" i="1"/>
  <c r="CJ62" i="1" s="1"/>
  <c r="CK67" i="1"/>
  <c r="CK62" i="1" s="1"/>
  <c r="CL67" i="1"/>
  <c r="BC67" i="1" s="1"/>
  <c r="CM67" i="1"/>
  <c r="CM62" i="1" s="1"/>
  <c r="D97" i="1"/>
  <c r="E99" i="1"/>
  <c r="F99" i="1"/>
  <c r="Z99" i="1"/>
  <c r="AA99" i="1"/>
  <c r="AM99" i="1"/>
  <c r="AN99" i="1"/>
  <c r="BE99" i="1"/>
  <c r="BF99" i="1"/>
  <c r="BG99" i="1"/>
  <c r="BH99" i="1"/>
  <c r="BI99" i="1"/>
  <c r="BJ99" i="1"/>
  <c r="BK99" i="1"/>
  <c r="BL99" i="1"/>
  <c r="BM99" i="1"/>
  <c r="BN99" i="1"/>
  <c r="BO99" i="1"/>
  <c r="BP99" i="1"/>
  <c r="BQ99" i="1"/>
  <c r="BR99" i="1"/>
  <c r="BS99" i="1"/>
  <c r="BT99" i="1"/>
  <c r="BU99" i="1"/>
  <c r="BV99" i="1"/>
  <c r="BW99" i="1"/>
  <c r="BX99" i="1"/>
  <c r="CJ99" i="1"/>
  <c r="CN99" i="1"/>
  <c r="CO99" i="1"/>
  <c r="CP99" i="1"/>
  <c r="CQ99" i="1"/>
  <c r="CR99" i="1"/>
  <c r="CS99" i="1"/>
  <c r="CT99" i="1"/>
  <c r="CU99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DL99" i="1"/>
  <c r="DM99" i="1"/>
  <c r="DN99" i="1"/>
  <c r="DO99" i="1"/>
  <c r="DP99" i="1"/>
  <c r="DQ99" i="1"/>
  <c r="DR99" i="1"/>
  <c r="DS99" i="1"/>
  <c r="DT99" i="1"/>
  <c r="DU99" i="1"/>
  <c r="DV99" i="1"/>
  <c r="DW99" i="1"/>
  <c r="DX99" i="1"/>
  <c r="DY99" i="1"/>
  <c r="DZ99" i="1"/>
  <c r="EA99" i="1"/>
  <c r="EB99" i="1"/>
  <c r="EC99" i="1"/>
  <c r="ED99" i="1"/>
  <c r="EE99" i="1"/>
  <c r="EF99" i="1"/>
  <c r="EG99" i="1"/>
  <c r="EH99" i="1"/>
  <c r="EI99" i="1"/>
  <c r="EJ99" i="1"/>
  <c r="EK99" i="1"/>
  <c r="EL99" i="1"/>
  <c r="EM99" i="1"/>
  <c r="EN99" i="1"/>
  <c r="EO99" i="1"/>
  <c r="EP99" i="1"/>
  <c r="EQ99" i="1"/>
  <c r="ER99" i="1"/>
  <c r="ES99" i="1"/>
  <c r="ET99" i="1"/>
  <c r="EU99" i="1"/>
  <c r="EV99" i="1"/>
  <c r="EW99" i="1"/>
  <c r="EX99" i="1"/>
  <c r="EY99" i="1"/>
  <c r="EZ99" i="1"/>
  <c r="FA99" i="1"/>
  <c r="FB99" i="1"/>
  <c r="FC99" i="1"/>
  <c r="FD99" i="1"/>
  <c r="FE99" i="1"/>
  <c r="FF99" i="1"/>
  <c r="FG99" i="1"/>
  <c r="FH99" i="1"/>
  <c r="FI99" i="1"/>
  <c r="FJ99" i="1"/>
  <c r="FK99" i="1"/>
  <c r="FL99" i="1"/>
  <c r="FM99" i="1"/>
  <c r="FN99" i="1"/>
  <c r="FO99" i="1"/>
  <c r="FP99" i="1"/>
  <c r="FQ99" i="1"/>
  <c r="FR99" i="1"/>
  <c r="FS99" i="1"/>
  <c r="FT99" i="1"/>
  <c r="FU99" i="1"/>
  <c r="FV99" i="1"/>
  <c r="FW99" i="1"/>
  <c r="FX99" i="1"/>
  <c r="FY99" i="1"/>
  <c r="FZ99" i="1"/>
  <c r="GA99" i="1"/>
  <c r="GB99" i="1"/>
  <c r="GC99" i="1"/>
  <c r="GD99" i="1"/>
  <c r="GE99" i="1"/>
  <c r="GF99" i="1"/>
  <c r="GG99" i="1"/>
  <c r="GH99" i="1"/>
  <c r="GI99" i="1"/>
  <c r="GJ99" i="1"/>
  <c r="GK99" i="1"/>
  <c r="GL99" i="1"/>
  <c r="GM99" i="1"/>
  <c r="GN99" i="1"/>
  <c r="GO99" i="1"/>
  <c r="GP99" i="1"/>
  <c r="GQ99" i="1"/>
  <c r="GR99" i="1"/>
  <c r="GS99" i="1"/>
  <c r="GT99" i="1"/>
  <c r="GU99" i="1"/>
  <c r="GV99" i="1"/>
  <c r="GW99" i="1"/>
  <c r="GX99" i="1"/>
  <c r="C101" i="1"/>
  <c r="D101" i="1"/>
  <c r="I101" i="1"/>
  <c r="K101" i="1"/>
  <c r="P101" i="1"/>
  <c r="AC101" i="1"/>
  <c r="AD101" i="1"/>
  <c r="CR101" i="1" s="1"/>
  <c r="Q101" i="1" s="1"/>
  <c r="AD105" i="1" s="1"/>
  <c r="AE101" i="1"/>
  <c r="AF101" i="1"/>
  <c r="CT101" i="1" s="1"/>
  <c r="S101" i="1" s="1"/>
  <c r="AG101" i="1"/>
  <c r="AH101" i="1"/>
  <c r="CV101" i="1" s="1"/>
  <c r="U101" i="1" s="1"/>
  <c r="AI101" i="1"/>
  <c r="AJ101" i="1"/>
  <c r="CX101" i="1" s="1"/>
  <c r="W101" i="1" s="1"/>
  <c r="CQ101" i="1"/>
  <c r="CS101" i="1"/>
  <c r="R101" i="1" s="1"/>
  <c r="CU101" i="1"/>
  <c r="T101" i="1" s="1"/>
  <c r="AG105" i="1" s="1"/>
  <c r="CW101" i="1"/>
  <c r="V101" i="1" s="1"/>
  <c r="FR101" i="1"/>
  <c r="GL101" i="1"/>
  <c r="GO101" i="1"/>
  <c r="GP101" i="1"/>
  <c r="GV101" i="1"/>
  <c r="HC101" i="1" s="1"/>
  <c r="GX101" i="1" s="1"/>
  <c r="CJ105" i="1" s="1"/>
  <c r="BA105" i="1" s="1"/>
  <c r="C102" i="1"/>
  <c r="D102" i="1"/>
  <c r="I102" i="1"/>
  <c r="CX26" i="3" s="1"/>
  <c r="K102" i="1"/>
  <c r="W102" i="1"/>
  <c r="AC102" i="1"/>
  <c r="AD102" i="1"/>
  <c r="AE102" i="1"/>
  <c r="CS102" i="1" s="1"/>
  <c r="R102" i="1" s="1"/>
  <c r="AF102" i="1"/>
  <c r="AG102" i="1"/>
  <c r="CU102" i="1" s="1"/>
  <c r="T102" i="1" s="1"/>
  <c r="AH102" i="1"/>
  <c r="AI102" i="1"/>
  <c r="CW102" i="1" s="1"/>
  <c r="V102" i="1" s="1"/>
  <c r="AJ102" i="1"/>
  <c r="CR102" i="1"/>
  <c r="Q102" i="1" s="1"/>
  <c r="CT102" i="1"/>
  <c r="S102" i="1" s="1"/>
  <c r="CV102" i="1"/>
  <c r="U102" i="1" s="1"/>
  <c r="CX102" i="1"/>
  <c r="FR102" i="1"/>
  <c r="GL102" i="1"/>
  <c r="BZ105" i="1" s="1"/>
  <c r="GO102" i="1"/>
  <c r="GP102" i="1"/>
  <c r="CD105" i="1" s="1"/>
  <c r="GV102" i="1"/>
  <c r="GX102" i="1"/>
  <c r="HC102" i="1"/>
  <c r="C103" i="1"/>
  <c r="D103" i="1"/>
  <c r="I103" i="1"/>
  <c r="K103" i="1"/>
  <c r="AC103" i="1"/>
  <c r="AD103" i="1"/>
  <c r="CR103" i="1" s="1"/>
  <c r="Q103" i="1" s="1"/>
  <c r="AE103" i="1"/>
  <c r="AF103" i="1"/>
  <c r="CT103" i="1" s="1"/>
  <c r="S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R103" i="1" s="1"/>
  <c r="CU103" i="1"/>
  <c r="T103" i="1" s="1"/>
  <c r="CW103" i="1"/>
  <c r="V103" i="1" s="1"/>
  <c r="FR103" i="1"/>
  <c r="BY105" i="1" s="1"/>
  <c r="GL103" i="1"/>
  <c r="GO103" i="1"/>
  <c r="CC105" i="1" s="1"/>
  <c r="GP103" i="1"/>
  <c r="GV103" i="1"/>
  <c r="HC103" i="1"/>
  <c r="GX103" i="1" s="1"/>
  <c r="B105" i="1"/>
  <c r="B99" i="1" s="1"/>
  <c r="C105" i="1"/>
  <c r="C99" i="1" s="1"/>
  <c r="D105" i="1"/>
  <c r="D99" i="1" s="1"/>
  <c r="F105" i="1"/>
  <c r="G105" i="1"/>
  <c r="G99" i="1" s="1"/>
  <c r="AH105" i="1"/>
  <c r="U105" i="1" s="1"/>
  <c r="F127" i="1" s="1"/>
  <c r="AZ105" i="1"/>
  <c r="BX105" i="1"/>
  <c r="AO105" i="1" s="1"/>
  <c r="CI105" i="1"/>
  <c r="CI99" i="1" s="1"/>
  <c r="CK105" i="1"/>
  <c r="CK99" i="1" s="1"/>
  <c r="CL105" i="1"/>
  <c r="CL99" i="1" s="1"/>
  <c r="B135" i="1"/>
  <c r="B22" i="1" s="1"/>
  <c r="C135" i="1"/>
  <c r="C22" i="1" s="1"/>
  <c r="D135" i="1"/>
  <c r="D22" i="1" s="1"/>
  <c r="F135" i="1"/>
  <c r="F22" i="1" s="1"/>
  <c r="G135" i="1"/>
  <c r="G22" i="1" s="1"/>
  <c r="B165" i="1"/>
  <c r="B18" i="1" s="1"/>
  <c r="C165" i="1"/>
  <c r="D165" i="1"/>
  <c r="D18" i="1" s="1"/>
  <c r="F165" i="1"/>
  <c r="F18" i="1" s="1"/>
  <c r="G165" i="1"/>
  <c r="G18" i="1" s="1"/>
  <c r="J54" i="5" l="1"/>
  <c r="J106" i="5"/>
  <c r="G27" i="5"/>
  <c r="AG99" i="1"/>
  <c r="T105" i="1"/>
  <c r="Q105" i="1"/>
  <c r="AD99" i="1"/>
  <c r="AE62" i="1"/>
  <c r="R67" i="1"/>
  <c r="CY102" i="1"/>
  <c r="X102" i="1" s="1"/>
  <c r="CZ102" i="1"/>
  <c r="Y102" i="1" s="1"/>
  <c r="AB103" i="1"/>
  <c r="AE105" i="1"/>
  <c r="CP101" i="1"/>
  <c r="O101" i="1" s="1"/>
  <c r="CC99" i="1"/>
  <c r="AT105" i="1"/>
  <c r="BZ99" i="1"/>
  <c r="CG105" i="1"/>
  <c r="AQ105" i="1"/>
  <c r="CY101" i="1"/>
  <c r="X101" i="1" s="1"/>
  <c r="AB101" i="1"/>
  <c r="BX62" i="1"/>
  <c r="CG67" i="1"/>
  <c r="AI62" i="1"/>
  <c r="V67" i="1"/>
  <c r="AH62" i="1"/>
  <c r="U67" i="1"/>
  <c r="AP26" i="1"/>
  <c r="F39" i="1"/>
  <c r="CY103" i="1"/>
  <c r="X103" i="1" s="1"/>
  <c r="CZ103" i="1"/>
  <c r="Y103" i="1" s="1"/>
  <c r="AH99" i="1"/>
  <c r="AE26" i="1"/>
  <c r="R30" i="1"/>
  <c r="AO99" i="1"/>
  <c r="F109" i="1"/>
  <c r="AI105" i="1"/>
  <c r="AJ105" i="1"/>
  <c r="CZ101" i="1"/>
  <c r="Y101" i="1" s="1"/>
  <c r="AF105" i="1"/>
  <c r="AZ99" i="1"/>
  <c r="F116" i="1"/>
  <c r="BY99" i="1"/>
  <c r="AP105" i="1"/>
  <c r="CP103" i="1"/>
  <c r="O103" i="1" s="1"/>
  <c r="CD99" i="1"/>
  <c r="AU105" i="1"/>
  <c r="CQ102" i="1"/>
  <c r="P102" i="1" s="1"/>
  <c r="CP102" i="1" s="1"/>
  <c r="O102" i="1" s="1"/>
  <c r="AB102" i="1"/>
  <c r="BA99" i="1"/>
  <c r="F125" i="1"/>
  <c r="U99" i="1"/>
  <c r="BC62" i="1"/>
  <c r="F83" i="1"/>
  <c r="AO67" i="1"/>
  <c r="CR65" i="1"/>
  <c r="Q65" i="1" s="1"/>
  <c r="AD67" i="1" s="1"/>
  <c r="AB65" i="1"/>
  <c r="CJ26" i="1"/>
  <c r="BA30" i="1"/>
  <c r="BZ26" i="1"/>
  <c r="AQ30" i="1"/>
  <c r="F54" i="1"/>
  <c r="W26" i="1"/>
  <c r="BC105" i="1"/>
  <c r="CX27" i="3"/>
  <c r="CX29" i="3"/>
  <c r="CX28" i="3"/>
  <c r="BB67" i="1"/>
  <c r="AJ62" i="1"/>
  <c r="W67" i="1"/>
  <c r="CP65" i="1"/>
  <c r="O65" i="1" s="1"/>
  <c r="AG67" i="1"/>
  <c r="CP64" i="1"/>
  <c r="O64" i="1" s="1"/>
  <c r="AC67" i="1"/>
  <c r="CK26" i="1"/>
  <c r="BB30" i="1"/>
  <c r="CG30" i="1"/>
  <c r="BX26" i="1"/>
  <c r="U30" i="1"/>
  <c r="AB28" i="1"/>
  <c r="CT28" i="1"/>
  <c r="S28" i="1" s="1"/>
  <c r="AO26" i="1"/>
  <c r="BB105" i="1"/>
  <c r="BA67" i="1"/>
  <c r="AS67" i="1"/>
  <c r="AQ67" i="1"/>
  <c r="BZ62" i="1"/>
  <c r="CY64" i="1"/>
  <c r="X64" i="1" s="1"/>
  <c r="CZ64" i="1"/>
  <c r="Y64" i="1" s="1"/>
  <c r="AB64" i="1"/>
  <c r="AW30" i="1"/>
  <c r="AI26" i="1"/>
  <c r="V30" i="1"/>
  <c r="CX23" i="3"/>
  <c r="CX25" i="3"/>
  <c r="CX24" i="3"/>
  <c r="BY62" i="1"/>
  <c r="CI67" i="1"/>
  <c r="AP67" i="1"/>
  <c r="AP135" i="1" s="1"/>
  <c r="AF62" i="1"/>
  <c r="S67" i="1"/>
  <c r="CD62" i="1"/>
  <c r="AU67" i="1"/>
  <c r="CY65" i="1"/>
  <c r="X65" i="1" s="1"/>
  <c r="CZ65" i="1"/>
  <c r="Y65" i="1" s="1"/>
  <c r="BD67" i="1"/>
  <c r="CX15" i="3"/>
  <c r="CX19" i="3"/>
  <c r="CX14" i="3"/>
  <c r="CX18" i="3"/>
  <c r="CX22" i="3"/>
  <c r="CX7" i="3"/>
  <c r="CX11" i="3"/>
  <c r="CX6" i="3"/>
  <c r="CX10" i="3"/>
  <c r="AT30" i="1"/>
  <c r="AG26" i="1"/>
  <c r="CM26" i="1"/>
  <c r="BD30" i="1"/>
  <c r="CI30" i="1"/>
  <c r="CD26" i="1"/>
  <c r="AU30" i="1"/>
  <c r="CH30" i="1"/>
  <c r="P30" i="1"/>
  <c r="CE30" i="1"/>
  <c r="CX20" i="3"/>
  <c r="CX16" i="3"/>
  <c r="CX12" i="3"/>
  <c r="CX8" i="3"/>
  <c r="AC26" i="1"/>
  <c r="Q26" i="1"/>
  <c r="CX21" i="3"/>
  <c r="CX17" i="3"/>
  <c r="CX13" i="3"/>
  <c r="CX9" i="3"/>
  <c r="BC30" i="1"/>
  <c r="AP22" i="1" l="1"/>
  <c r="F144" i="1"/>
  <c r="G16" i="2" s="1"/>
  <c r="G18" i="2" s="1"/>
  <c r="AP165" i="1"/>
  <c r="AD62" i="1"/>
  <c r="Q67" i="1"/>
  <c r="CH26" i="1"/>
  <c r="AY30" i="1"/>
  <c r="AU62" i="1"/>
  <c r="F86" i="1"/>
  <c r="F36" i="1"/>
  <c r="AW26" i="1"/>
  <c r="BB99" i="1"/>
  <c r="F118" i="1"/>
  <c r="GM102" i="1"/>
  <c r="HD102" i="1" s="1"/>
  <c r="GN102" i="1"/>
  <c r="AP99" i="1"/>
  <c r="F114" i="1"/>
  <c r="AF99" i="1"/>
  <c r="S105" i="1"/>
  <c r="CG99" i="1"/>
  <c r="AX105" i="1"/>
  <c r="AC105" i="1"/>
  <c r="AU26" i="1"/>
  <c r="F49" i="1"/>
  <c r="AU135" i="1"/>
  <c r="BD62" i="1"/>
  <c r="F92" i="1"/>
  <c r="CI62" i="1"/>
  <c r="AZ67" i="1"/>
  <c r="AQ62" i="1"/>
  <c r="F77" i="1"/>
  <c r="CH67" i="1"/>
  <c r="P67" i="1"/>
  <c r="CE67" i="1"/>
  <c r="AC62" i="1"/>
  <c r="CF67" i="1"/>
  <c r="W62" i="1"/>
  <c r="F91" i="1"/>
  <c r="F50" i="1"/>
  <c r="BA26" i="1"/>
  <c r="BA135" i="1"/>
  <c r="AO62" i="1"/>
  <c r="F71" i="1"/>
  <c r="AO135" i="1"/>
  <c r="AU99" i="1"/>
  <c r="F124" i="1"/>
  <c r="AL105" i="1"/>
  <c r="V62" i="1"/>
  <c r="F90" i="1"/>
  <c r="GN101" i="1"/>
  <c r="AB105" i="1"/>
  <c r="GM101" i="1"/>
  <c r="Q99" i="1"/>
  <c r="F117" i="1"/>
  <c r="F52" i="1"/>
  <c r="U26" i="1"/>
  <c r="U135" i="1"/>
  <c r="S62" i="1"/>
  <c r="F82" i="1"/>
  <c r="V26" i="1"/>
  <c r="F53" i="1"/>
  <c r="CY28" i="1"/>
  <c r="X28" i="1" s="1"/>
  <c r="AK30" i="1" s="1"/>
  <c r="CZ28" i="1"/>
  <c r="Y28" i="1" s="1"/>
  <c r="AL30" i="1" s="1"/>
  <c r="CP28" i="1"/>
  <c r="O28" i="1" s="1"/>
  <c r="AF30" i="1"/>
  <c r="AX30" i="1"/>
  <c r="CG26" i="1"/>
  <c r="R26" i="1"/>
  <c r="F44" i="1"/>
  <c r="R135" i="1"/>
  <c r="AK105" i="1"/>
  <c r="F123" i="1"/>
  <c r="AT99" i="1"/>
  <c r="AE99" i="1"/>
  <c r="R105" i="1"/>
  <c r="R62" i="1"/>
  <c r="F81" i="1"/>
  <c r="T99" i="1"/>
  <c r="F126" i="1"/>
  <c r="BD26" i="1"/>
  <c r="F55" i="1"/>
  <c r="AP62" i="1"/>
  <c r="F76" i="1"/>
  <c r="GM65" i="1"/>
  <c r="GO65" i="1"/>
  <c r="CE26" i="1"/>
  <c r="AV30" i="1"/>
  <c r="AL67" i="1"/>
  <c r="AS62" i="1"/>
  <c r="F84" i="1"/>
  <c r="AB67" i="1"/>
  <c r="GM64" i="1"/>
  <c r="CA67" i="1" s="1"/>
  <c r="GO64" i="1"/>
  <c r="CC67" i="1" s="1"/>
  <c r="AJ99" i="1"/>
  <c r="W105" i="1"/>
  <c r="F46" i="1"/>
  <c r="BC26" i="1"/>
  <c r="BC135" i="1"/>
  <c r="F33" i="1"/>
  <c r="P26" i="1"/>
  <c r="CI26" i="1"/>
  <c r="AZ30" i="1"/>
  <c r="AT26" i="1"/>
  <c r="F48" i="1"/>
  <c r="AK67" i="1"/>
  <c r="F87" i="1"/>
  <c r="BA62" i="1"/>
  <c r="BB26" i="1"/>
  <c r="F43" i="1"/>
  <c r="BB135" i="1"/>
  <c r="AG62" i="1"/>
  <c r="T67" i="1"/>
  <c r="F80" i="1"/>
  <c r="BB62" i="1"/>
  <c r="BC99" i="1"/>
  <c r="F121" i="1"/>
  <c r="AQ26" i="1"/>
  <c r="F40" i="1"/>
  <c r="AQ135" i="1"/>
  <c r="GM103" i="1"/>
  <c r="HD103" i="1" s="1"/>
  <c r="GN103" i="1"/>
  <c r="AI99" i="1"/>
  <c r="V105" i="1"/>
  <c r="V135" i="1" s="1"/>
  <c r="U62" i="1"/>
  <c r="F89" i="1"/>
  <c r="AX67" i="1"/>
  <c r="CG62" i="1"/>
  <c r="AQ99" i="1"/>
  <c r="F115" i="1"/>
  <c r="V22" i="1" l="1"/>
  <c r="F158" i="1"/>
  <c r="V165" i="1"/>
  <c r="AQ22" i="1"/>
  <c r="AQ165" i="1"/>
  <c r="F145" i="1"/>
  <c r="R22" i="1"/>
  <c r="R165" i="1"/>
  <c r="F149" i="1"/>
  <c r="AX26" i="1"/>
  <c r="F37" i="1"/>
  <c r="AX135" i="1"/>
  <c r="Y105" i="1"/>
  <c r="AL99" i="1"/>
  <c r="CA62" i="1"/>
  <c r="AR67" i="1"/>
  <c r="AL62" i="1"/>
  <c r="Y67" i="1"/>
  <c r="S30" i="1"/>
  <c r="AF26" i="1"/>
  <c r="CB105" i="1"/>
  <c r="CE62" i="1"/>
  <c r="AV67" i="1"/>
  <c r="AC99" i="1"/>
  <c r="CF105" i="1"/>
  <c r="CH105" i="1"/>
  <c r="P105" i="1"/>
  <c r="CE105" i="1"/>
  <c r="F38" i="1"/>
  <c r="AY26" i="1"/>
  <c r="AP18" i="1"/>
  <c r="F174" i="1"/>
  <c r="F196" i="1" s="1"/>
  <c r="V99" i="1"/>
  <c r="F128" i="1"/>
  <c r="AB99" i="1"/>
  <c r="O105" i="1"/>
  <c r="AZ26" i="1"/>
  <c r="F41" i="1"/>
  <c r="AZ135" i="1"/>
  <c r="W99" i="1"/>
  <c r="F129" i="1"/>
  <c r="W135" i="1"/>
  <c r="F35" i="1"/>
  <c r="AV26" i="1"/>
  <c r="GM28" i="1"/>
  <c r="CA30" i="1" s="1"/>
  <c r="GN28" i="1"/>
  <c r="CB30" i="1" s="1"/>
  <c r="AB30" i="1"/>
  <c r="U22" i="1"/>
  <c r="F157" i="1"/>
  <c r="U165" i="1"/>
  <c r="BA22" i="1"/>
  <c r="BA165" i="1"/>
  <c r="F155" i="1"/>
  <c r="P62" i="1"/>
  <c r="F70" i="1"/>
  <c r="AZ62" i="1"/>
  <c r="F78" i="1"/>
  <c r="AU22" i="1"/>
  <c r="F154" i="1"/>
  <c r="H16" i="2" s="1"/>
  <c r="H18" i="2" s="1"/>
  <c r="AU165" i="1"/>
  <c r="F112" i="1"/>
  <c r="AX99" i="1"/>
  <c r="CC62" i="1"/>
  <c r="AT67" i="1"/>
  <c r="X30" i="1"/>
  <c r="AK26" i="1"/>
  <c r="S99" i="1"/>
  <c r="F120" i="1"/>
  <c r="AX62" i="1"/>
  <c r="F74" i="1"/>
  <c r="BB22" i="1"/>
  <c r="F148" i="1"/>
  <c r="BB165" i="1"/>
  <c r="AK62" i="1"/>
  <c r="X67" i="1"/>
  <c r="O67" i="1"/>
  <c r="AB62" i="1"/>
  <c r="F88" i="1"/>
  <c r="T135" i="1"/>
  <c r="T62" i="1"/>
  <c r="BC165" i="1"/>
  <c r="BC22" i="1"/>
  <c r="F151" i="1"/>
  <c r="F119" i="1"/>
  <c r="R99" i="1"/>
  <c r="AK99" i="1"/>
  <c r="X105" i="1"/>
  <c r="AL26" i="1"/>
  <c r="Y30" i="1"/>
  <c r="HD101" i="1"/>
  <c r="CM105" i="1" s="1"/>
  <c r="CA105" i="1"/>
  <c r="AO22" i="1"/>
  <c r="AO165" i="1"/>
  <c r="F139" i="1"/>
  <c r="CF62" i="1"/>
  <c r="AW67" i="1"/>
  <c r="CH62" i="1"/>
  <c r="AY67" i="1"/>
  <c r="Q62" i="1"/>
  <c r="F79" i="1"/>
  <c r="Q135" i="1"/>
  <c r="AY62" i="1" l="1"/>
  <c r="F75" i="1"/>
  <c r="CB26" i="1"/>
  <c r="AS30" i="1"/>
  <c r="AZ22" i="1"/>
  <c r="F146" i="1"/>
  <c r="AZ165" i="1"/>
  <c r="CE99" i="1"/>
  <c r="AV105" i="1"/>
  <c r="F95" i="1"/>
  <c r="AR62" i="1"/>
  <c r="R18" i="1"/>
  <c r="F179" i="1"/>
  <c r="AO18" i="1"/>
  <c r="F169" i="1"/>
  <c r="F56" i="1"/>
  <c r="X135" i="1"/>
  <c r="X26" i="1"/>
  <c r="CA26" i="1"/>
  <c r="AR30" i="1"/>
  <c r="W22" i="1"/>
  <c r="F159" i="1"/>
  <c r="W165" i="1"/>
  <c r="AY135" i="1"/>
  <c r="P99" i="1"/>
  <c r="F108" i="1"/>
  <c r="P135" i="1"/>
  <c r="AV62" i="1"/>
  <c r="F72" i="1"/>
  <c r="S26" i="1"/>
  <c r="F45" i="1"/>
  <c r="S135" i="1"/>
  <c r="V18" i="1"/>
  <c r="F188" i="1"/>
  <c r="CM99" i="1"/>
  <c r="BD105" i="1"/>
  <c r="U18" i="1"/>
  <c r="F187" i="1"/>
  <c r="AX22" i="1"/>
  <c r="F142" i="1"/>
  <c r="AX165" i="1"/>
  <c r="Q22" i="1"/>
  <c r="F147" i="1"/>
  <c r="Q165" i="1"/>
  <c r="Y26" i="1"/>
  <c r="F57" i="1"/>
  <c r="Y135" i="1"/>
  <c r="BC18" i="1"/>
  <c r="F181" i="1"/>
  <c r="BB18" i="1"/>
  <c r="F178" i="1"/>
  <c r="AW62" i="1"/>
  <c r="F73" i="1"/>
  <c r="O62" i="1"/>
  <c r="F69" i="1"/>
  <c r="AT62" i="1"/>
  <c r="F85" i="1"/>
  <c r="AT135" i="1"/>
  <c r="AU18" i="1"/>
  <c r="F184" i="1"/>
  <c r="F197" i="1" s="1"/>
  <c r="BA18" i="1"/>
  <c r="F185" i="1"/>
  <c r="CH99" i="1"/>
  <c r="AY105" i="1"/>
  <c r="Y62" i="1"/>
  <c r="F94" i="1"/>
  <c r="CA99" i="1"/>
  <c r="AR105" i="1"/>
  <c r="X99" i="1"/>
  <c r="F131" i="1"/>
  <c r="T22" i="1"/>
  <c r="T165" i="1"/>
  <c r="F156" i="1"/>
  <c r="X62" i="1"/>
  <c r="F93" i="1"/>
  <c r="O30" i="1"/>
  <c r="AB26" i="1"/>
  <c r="O99" i="1"/>
  <c r="F107" i="1"/>
  <c r="AW105" i="1"/>
  <c r="AW135" i="1" s="1"/>
  <c r="CF99" i="1"/>
  <c r="AS105" i="1"/>
  <c r="CB99" i="1"/>
  <c r="Y99" i="1"/>
  <c r="F132" i="1"/>
  <c r="AQ18" i="1"/>
  <c r="F175" i="1"/>
  <c r="AW22" i="1" l="1"/>
  <c r="F141" i="1"/>
  <c r="AW165" i="1"/>
  <c r="S22" i="1"/>
  <c r="F150" i="1"/>
  <c r="J16" i="2" s="1"/>
  <c r="J18" i="2" s="1"/>
  <c r="S165" i="1"/>
  <c r="AT22" i="1"/>
  <c r="AT165" i="1"/>
  <c r="F153" i="1"/>
  <c r="F16" i="2" s="1"/>
  <c r="F18" i="2" s="1"/>
  <c r="Y22" i="1"/>
  <c r="F162" i="1"/>
  <c r="Y165" i="1"/>
  <c r="P22" i="1"/>
  <c r="F138" i="1"/>
  <c r="P165" i="1"/>
  <c r="F189" i="1"/>
  <c r="W18" i="1"/>
  <c r="AZ18" i="1"/>
  <c r="F176" i="1"/>
  <c r="Q18" i="1"/>
  <c r="F177" i="1"/>
  <c r="BD99" i="1"/>
  <c r="F130" i="1"/>
  <c r="BD135" i="1"/>
  <c r="F58" i="1"/>
  <c r="AR26" i="1"/>
  <c r="AR135" i="1"/>
  <c r="AS99" i="1"/>
  <c r="F122" i="1"/>
  <c r="AY22" i="1"/>
  <c r="AY165" i="1"/>
  <c r="F143" i="1"/>
  <c r="AS26" i="1"/>
  <c r="F47" i="1"/>
  <c r="AS135" i="1"/>
  <c r="F111" i="1"/>
  <c r="AW99" i="1"/>
  <c r="O26" i="1"/>
  <c r="F32" i="1"/>
  <c r="O135" i="1"/>
  <c r="T18" i="1"/>
  <c r="F186" i="1"/>
  <c r="AR99" i="1"/>
  <c r="F133" i="1"/>
  <c r="F113" i="1"/>
  <c r="AY99" i="1"/>
  <c r="AX18" i="1"/>
  <c r="F172" i="1"/>
  <c r="X22" i="1"/>
  <c r="X165" i="1"/>
  <c r="F161" i="1"/>
  <c r="AV99" i="1"/>
  <c r="F110" i="1"/>
  <c r="AV135" i="1"/>
  <c r="O22" i="1" l="1"/>
  <c r="O165" i="1"/>
  <c r="F137" i="1"/>
  <c r="AT18" i="1"/>
  <c r="F183" i="1"/>
  <c r="AS22" i="1"/>
  <c r="F152" i="1"/>
  <c r="E16" i="2" s="1"/>
  <c r="AS165" i="1"/>
  <c r="AY18" i="1"/>
  <c r="F173" i="1"/>
  <c r="AR22" i="1"/>
  <c r="AR165" i="1"/>
  <c r="F163" i="1"/>
  <c r="P18" i="1"/>
  <c r="F168" i="1"/>
  <c r="AW18" i="1"/>
  <c r="F171" i="1"/>
  <c r="Y18" i="1"/>
  <c r="F192" i="1"/>
  <c r="AV22" i="1"/>
  <c r="F140" i="1"/>
  <c r="AV165" i="1"/>
  <c r="X18" i="1"/>
  <c r="F191" i="1"/>
  <c r="S18" i="1"/>
  <c r="F180" i="1"/>
  <c r="BD22" i="1"/>
  <c r="F160" i="1"/>
  <c r="BD165" i="1"/>
  <c r="AS18" i="1" l="1"/>
  <c r="F182" i="1"/>
  <c r="F195" i="1" s="1"/>
  <c r="F194" i="1" s="1"/>
  <c r="E18" i="2"/>
  <c r="I16" i="2"/>
  <c r="I18" i="2" s="1"/>
  <c r="AR18" i="1"/>
  <c r="F193" i="1"/>
  <c r="AV18" i="1"/>
  <c r="F170" i="1"/>
  <c r="O18" i="1"/>
  <c r="F167" i="1"/>
  <c r="BD18" i="1"/>
  <c r="F190" i="1"/>
</calcChain>
</file>

<file path=xl/sharedStrings.xml><?xml version="1.0" encoding="utf-8"?>
<sst xmlns="http://schemas.openxmlformats.org/spreadsheetml/2006/main" count="1638" uniqueCount="292">
  <si>
    <t>Smeta.RU  (495) 974-1589</t>
  </si>
  <si>
    <t>_PS_</t>
  </si>
  <si>
    <t>Smeta.RU</t>
  </si>
  <si>
    <t/>
  </si>
  <si>
    <t>Демонтаж опоры одностоечной с 1 подкосом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</si>
  <si>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</si>
  <si>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</si>
  <si>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</si>
  <si>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</si>
  <si>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</si>
  <si>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</si>
  <si>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</si>
  <si>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</si>
  <si>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Установка опор</t>
  </si>
  <si>
    <t>Новый раздел</t>
  </si>
  <si>
    <t>Строительные работы</t>
  </si>
  <si>
    <t>1</t>
  </si>
  <si>
    <t>33-04-042-2</t>
  </si>
  <si>
    <t>Демонтаж опор ВЛ 0,38-10 кВ без приставок одностоечных с подкосом</t>
  </si>
  <si>
    <t>1 ОПОРА</t>
  </si>
  <si>
    <t>ТЕР Московской обл., 33-04-042-2,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</si>
  <si>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</si>
  <si>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</si>
  <si>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</si>
  <si>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</si>
  <si>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</si>
  <si>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</si>
  <si>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</si>
  <si>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</si>
  <si>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</si>
  <si>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</si>
  <si>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</si>
  <si>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</si>
  <si>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</si>
  <si>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</si>
  <si>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</si>
  <si>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</si>
  <si>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</si>
  <si>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</si>
  <si>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</si>
  <si>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</si>
  <si>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</si>
  <si>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</si>
  <si>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</si>
  <si>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</si>
  <si>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</si>
  <si>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</si>
  <si>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</si>
  <si>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</si>
  <si>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</si>
  <si>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</si>
  <si>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</si>
  <si>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</si>
  <si>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</si>
  <si>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</si>
  <si>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</si>
  <si>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</si>
  <si>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</si>
  <si>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</si>
  <si>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</si>
  <si>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</si>
  <si>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</si>
  <si>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</si>
  <si>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</si>
  <si>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</si>
  <si>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</si>
  <si>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</si>
  <si>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</si>
  <si>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</si>
  <si>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</si>
  <si>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</si>
  <si>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</si>
  <si>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</si>
  <si>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</si>
  <si>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</si>
  <si>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</si>
  <si>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</si>
  <si>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</si>
  <si>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Заземление</t>
  </si>
  <si>
    <t>2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</si>
  <si>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</si>
  <si>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</si>
  <si>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</si>
  <si>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</si>
  <si>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)*0</t>
  </si>
  <si>
    <t>)*1,15)*0,3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</si>
  <si>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</si>
  <si>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</si>
  <si>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</si>
  <si>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п.4  Поправка: МДС 81-37.2004, п.3.2.1.4</t>
  </si>
  <si>
    <t>3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</si>
  <si>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</si>
  <si>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</si>
  <si>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</si>
  <si>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</si>
  <si>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Прочие работы</t>
  </si>
  <si>
    <t>4</t>
  </si>
  <si>
    <t>т01-01-01-003</t>
  </si>
  <si>
    <t>Погрузка при автомобильных перевозках изделий из сборного железобетона, бетона, керамзитобетона массой до 3 т</t>
  </si>
  <si>
    <t>1 Т ГРУЗА</t>
  </si>
  <si>
    <t>ТССЦпг Московской обл., т01-01-01-003,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</si>
  <si>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</si>
  <si>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</si>
  <si>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</si>
  <si>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5</t>
  </si>
  <si>
    <t>т03-02-01-050</t>
  </si>
  <si>
    <t>Перевозка грузов I класса автомобилями бортовыми грузоподъемностью до 5 т на расстояние до 50 км</t>
  </si>
  <si>
    <t>ТССЦпг Московской обл., т03-02-01-050,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</si>
  <si>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</si>
  <si>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</si>
  <si>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</si>
  <si>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6</t>
  </si>
  <si>
    <t>т01-01-02-003</t>
  </si>
  <si>
    <t>Разгрузка при автомобильных перевозках изделий из сборного железобетона, бетона, керамзитобетона массой до 3 т</t>
  </si>
  <si>
    <t>ТССЦпг Московской обл., т01-01-02-003, приказ Минстроя России №675/пр от 28.02.2017 № 261/пр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</si>
  <si>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</si>
  <si>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</si>
  <si>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</si>
  <si>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</si>
  <si>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</si>
  <si>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</si>
  <si>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</si>
  <si>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</si>
  <si>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</si>
  <si>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</si>
  <si>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</si>
  <si>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</si>
  <si>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</si>
  <si>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</si>
  <si>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</si>
  <si>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</si>
  <si>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</si>
  <si>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</si>
  <si>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</si>
  <si>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</si>
  <si>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</si>
  <si>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</si>
  <si>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</si>
  <si>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</si>
  <si>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</si>
  <si>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</si>
  <si>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</si>
  <si>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</si>
  <si>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</si>
  <si>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</si>
  <si>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</si>
  <si>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</si>
  <si>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</si>
  <si>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</si>
  <si>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</si>
  <si>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</si>
  <si>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</si>
  <si>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</si>
  <si>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</si>
  <si>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</si>
  <si>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</si>
  <si>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</si>
  <si>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</si>
  <si>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</si>
  <si>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</si>
  <si>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</si>
  <si>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</si>
  <si>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</si>
  <si>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</si>
  <si>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</si>
  <si>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</si>
  <si>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</si>
  <si>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</si>
  <si>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</si>
  <si>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</si>
  <si>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</si>
  <si>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</si>
  <si>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</si>
  <si>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</si>
  <si>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</si>
  <si>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</si>
  <si>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</si>
  <si>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</si>
  <si>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</si>
  <si>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</si>
  <si>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</si>
  <si>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</si>
  <si>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</si>
  <si>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</si>
  <si>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</si>
  <si>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</si>
  <si>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</si>
  <si>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</si>
  <si>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</si>
  <si>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</si>
  <si>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</si>
  <si>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</si>
  <si>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</si>
  <si>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</si>
  <si>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</si>
  <si>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</si>
  <si>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</si>
  <si>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</si>
  <si>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</si>
  <si>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</si>
  <si>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</si>
  <si>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</si>
  <si>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</si>
  <si>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</si>
  <si>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</si>
  <si>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</si>
  <si>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</si>
  <si>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маш.-ч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</si>
  <si>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</si>
  <si>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</si>
  <si>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</si>
  <si>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</si>
  <si>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</si>
  <si>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</si>
  <si>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1-2038-90</t>
  </si>
  <si>
    <t>Рабочий монтажник среднего разряда 3,8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</si>
  <si>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</si>
  <si>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</si>
  <si>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</si>
  <si>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</si>
  <si>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</si>
  <si>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</si>
  <si>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</si>
  <si>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</si>
  <si>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</si>
  <si>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</si>
  <si>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</si>
  <si>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</si>
  <si>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</si>
  <si>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т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</si>
  <si>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</si>
  <si>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</si>
  <si>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</si>
  <si>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</si>
  <si>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</si>
  <si>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</si>
  <si>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</si>
  <si>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101-2143</t>
  </si>
  <si>
    <t>ТССЦ Московской обл., 101-2143, приказ Минстроя России №675/пр от 28.02.2017 № 254/пр</t>
  </si>
  <si>
    <t>Краска</t>
  </si>
  <si>
    <t>1-1030-90</t>
  </si>
  <si>
    <t>Рабочий строитель среднего разряда 3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</si>
  <si>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</si>
  <si>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</si>
  <si>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</si>
  <si>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Поправка: МДС 81-35.2004, прил.1, т.2, п.4  Наименование: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 Поправка: МДС 81-37.2004, п.3.2.1.4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не подлежит дальнейшему использованию (предназначено в лом)  без разборки и резки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</si>
  <si>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</si>
  <si>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</si>
  <si>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</si>
  <si>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</si>
  <si>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</si>
  <si>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</si>
  <si>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</si>
  <si>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</si>
  <si>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</si>
  <si>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</si>
  <si>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</si>
  <si>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</si>
  <si>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</si>
  <si>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</si>
  <si>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</si>
  <si>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</si>
  <si>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</si>
  <si>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</si>
  <si>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</si>
  <si>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</si>
  <si>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</si>
  <si>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</si>
  <si>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</si>
  <si>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</si>
  <si>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</si>
  <si>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</si>
  <si>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</si>
  <si>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</si>
  <si>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</si>
  <si>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</si>
  <si>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</si>
  <si>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</si>
  <si>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</si>
  <si>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</si>
  <si>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</si>
  <si>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</si>
  <si>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</si>
  <si>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</si>
  <si>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</si>
  <si>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м08-02-471-1</t>
    </r>
    <r>
      <rPr>
        <i/>
        <sz val="10"/>
        <rFont val="Arial"/>
        <family val="2"/>
        <charset val="204"/>
      </rPr>
      <t xml:space="preserve">
Поправка: МДС 81-35.2004, прил.1, т.2, п.4  Поправка: МДС 81-37.2004, п.3.2.1.4</t>
    </r>
  </si>
  <si>
    <r>
      <t>м08-02-472-8</t>
    </r>
    <r>
      <rPr>
        <i/>
        <sz val="10"/>
        <rFont val="Arial"/>
        <family val="2"/>
        <charset val="204"/>
      </rPr>
      <t xml:space="preserve">
Поправка: МДС 81-35.2004, прил.1, т.2, п.4  Поправка: МДС 81-37.2004, п.3.2.1.4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</si>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</sst>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8"/>
  <sheetViews>
    <sheetView tabSelected="1" topLeftCell="A92" zoomScaleNormal="100" workbookViewId="0">
      <selection activeCell="A34" sqref="A34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246</v>
      </c>
      <c r="C3" s="13"/>
      <c r="D3" s="13"/>
      <c r="E3" s="13"/>
      <c r="F3" s="11"/>
      <c r="G3" s="11"/>
      <c r="H3" s="13" t="s">
        <v>247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248</v>
      </c>
      <c r="C7" s="19"/>
      <c r="D7" s="19"/>
      <c r="E7" s="19"/>
      <c r="F7" s="11"/>
      <c r="G7" s="11"/>
      <c r="H7" s="19" t="s">
        <v>248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249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250</v>
      </c>
      <c r="G13" s="23"/>
      <c r="H13" s="24">
        <f>IF(Source!F12&lt;&gt;"Новый объект", Source!F12, "")</f>
        <v>21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21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Демонтаж опоры одностоечной с 1 подкосом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251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252</v>
      </c>
      <c r="H25" s="33"/>
      <c r="I25" s="33" t="s">
        <v>253</v>
      </c>
      <c r="J25" s="33"/>
      <c r="K25" s="11"/>
      <c r="L25" s="11"/>
    </row>
    <row r="26" spans="1:12" ht="15" x14ac:dyDescent="0.25">
      <c r="A26" s="11"/>
      <c r="B26" s="11"/>
      <c r="C26" s="34" t="s">
        <v>254</v>
      </c>
      <c r="D26" s="34"/>
      <c r="E26" s="34"/>
      <c r="F26" s="34"/>
      <c r="G26" s="35">
        <f>SUM(O1:O108)/1000</f>
        <v>0.46800000000000003</v>
      </c>
      <c r="H26" s="35"/>
      <c r="I26" s="35">
        <f>(Source!F193/1000)</f>
        <v>8.2902399999999989</v>
      </c>
      <c r="J26" s="35"/>
      <c r="K26" s="36" t="s">
        <v>255</v>
      </c>
      <c r="L26" s="36"/>
    </row>
    <row r="27" spans="1:12" ht="14.25" x14ac:dyDescent="0.2">
      <c r="A27" s="11"/>
      <c r="B27" s="11"/>
      <c r="C27" s="37" t="s">
        <v>256</v>
      </c>
      <c r="D27" s="37"/>
      <c r="E27" s="37"/>
      <c r="F27" s="37"/>
      <c r="G27" s="35">
        <f>SUM(W1:W108)/1000</f>
        <v>0.43808999999999998</v>
      </c>
      <c r="H27" s="35"/>
      <c r="I27" s="35">
        <f>(Source!F182)/1000</f>
        <v>7.3460700000000001</v>
      </c>
      <c r="J27" s="35"/>
      <c r="K27" s="36" t="s">
        <v>255</v>
      </c>
      <c r="L27" s="36"/>
    </row>
    <row r="28" spans="1:12" ht="14.25" x14ac:dyDescent="0.2">
      <c r="A28" s="11"/>
      <c r="B28" s="11"/>
      <c r="C28" s="37" t="s">
        <v>257</v>
      </c>
      <c r="D28" s="37"/>
      <c r="E28" s="37"/>
      <c r="F28" s="37"/>
      <c r="G28" s="35">
        <f>SUM(X1:X108)/1000</f>
        <v>2.9909999999999996E-2</v>
      </c>
      <c r="H28" s="35"/>
      <c r="I28" s="35">
        <f>(Source!F183)/1000</f>
        <v>0.94416999999999995</v>
      </c>
      <c r="J28" s="35"/>
      <c r="K28" s="36" t="s">
        <v>255</v>
      </c>
      <c r="L28" s="36"/>
    </row>
    <row r="29" spans="1:12" ht="14.25" x14ac:dyDescent="0.2">
      <c r="A29" s="11"/>
      <c r="B29" s="11"/>
      <c r="C29" s="37" t="s">
        <v>258</v>
      </c>
      <c r="D29" s="37"/>
      <c r="E29" s="37"/>
      <c r="F29" s="37"/>
      <c r="G29" s="35">
        <f>SUM(Y1:Y108)/1000</f>
        <v>0</v>
      </c>
      <c r="H29" s="35"/>
      <c r="I29" s="35">
        <f>(Source!F174)/1000</f>
        <v>0</v>
      </c>
      <c r="J29" s="35"/>
      <c r="K29" s="36" t="s">
        <v>255</v>
      </c>
      <c r="L29" s="36"/>
    </row>
    <row r="30" spans="1:12" ht="14.25" x14ac:dyDescent="0.2">
      <c r="A30" s="11"/>
      <c r="B30" s="11"/>
      <c r="C30" s="37" t="s">
        <v>259</v>
      </c>
      <c r="D30" s="37"/>
      <c r="E30" s="37"/>
      <c r="F30" s="37"/>
      <c r="G30" s="35">
        <f>SUM(Z1:Z108)/1000</f>
        <v>0</v>
      </c>
      <c r="H30" s="35"/>
      <c r="I30" s="35">
        <f>(Source!F184+Source!F185)/1000</f>
        <v>0</v>
      </c>
      <c r="J30" s="35"/>
      <c r="K30" s="36" t="s">
        <v>255</v>
      </c>
      <c r="L30" s="36"/>
    </row>
    <row r="31" spans="1:12" ht="15" x14ac:dyDescent="0.25">
      <c r="A31" s="11"/>
      <c r="B31" s="11"/>
      <c r="C31" s="34" t="s">
        <v>260</v>
      </c>
      <c r="D31" s="34"/>
      <c r="E31" s="34"/>
      <c r="F31" s="34"/>
      <c r="G31" s="35">
        <f>I31</f>
        <v>5.5814500000000002</v>
      </c>
      <c r="H31" s="35"/>
      <c r="I31" s="35">
        <f>(Source!F187+Source!F188)</f>
        <v>5.5814500000000002</v>
      </c>
      <c r="J31" s="35"/>
      <c r="K31" s="36" t="s">
        <v>261</v>
      </c>
      <c r="L31" s="36"/>
    </row>
    <row r="32" spans="1:12" ht="15" x14ac:dyDescent="0.25">
      <c r="A32" s="11"/>
      <c r="B32" s="11"/>
      <c r="C32" s="34" t="s">
        <v>262</v>
      </c>
      <c r="D32" s="34"/>
      <c r="E32" s="34"/>
      <c r="F32" s="34"/>
      <c r="G32" s="35">
        <f>SUM(R1:R108)/1000</f>
        <v>6.9339999999999999E-2</v>
      </c>
      <c r="H32" s="35"/>
      <c r="I32" s="35">
        <f>(Source!F180+ Source!F179)/1000</f>
        <v>2.0710699999999997</v>
      </c>
      <c r="J32" s="35"/>
      <c r="K32" s="36" t="s">
        <v>255</v>
      </c>
      <c r="L32" s="36"/>
    </row>
    <row r="33" spans="1:22" ht="14.25" hidden="1" x14ac:dyDescent="0.2">
      <c r="A33" s="11"/>
      <c r="B33" s="11"/>
      <c r="C33" s="37" t="s">
        <v>63</v>
      </c>
      <c r="D33" s="37"/>
      <c r="E33" s="37"/>
      <c r="F33" s="37"/>
      <c r="G33" s="35"/>
      <c r="H33" s="35"/>
      <c r="I33" s="35"/>
      <c r="J33" s="35"/>
      <c r="K33" s="38" t="s">
        <v>255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263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264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277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265</v>
      </c>
      <c r="B39" s="44" t="s">
        <v>266</v>
      </c>
      <c r="C39" s="44" t="s">
        <v>267</v>
      </c>
      <c r="D39" s="44" t="s">
        <v>268</v>
      </c>
      <c r="E39" s="44" t="s">
        <v>269</v>
      </c>
      <c r="F39" s="44" t="s">
        <v>270</v>
      </c>
      <c r="G39" s="44" t="s">
        <v>271</v>
      </c>
      <c r="H39" s="44" t="s">
        <v>272</v>
      </c>
      <c r="I39" s="44" t="s">
        <v>273</v>
      </c>
      <c r="J39" s="44" t="s">
        <v>274</v>
      </c>
      <c r="K39" s="44" t="s">
        <v>275</v>
      </c>
      <c r="L39" s="44" t="s">
        <v>276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3" t="str">
        <f>CONCATENATE("Локальная смета: ",IF(Source!G20&lt;&gt;"Новая локальная смета", Source!G20, ""))</f>
        <v>Локальная смета: Установка опор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</row>
    <row r="44" spans="1:22" ht="16.5" x14ac:dyDescent="0.25">
      <c r="A44" s="53" t="str">
        <f>CONCATENATE("Раздел: ",IF(Source!G24&lt;&gt;"Новый раздел", Source!G24, ""))</f>
        <v>Раздел: Строительные работы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22" ht="28.5" x14ac:dyDescent="0.2">
      <c r="A45" s="71">
        <v>1</v>
      </c>
      <c r="B45" s="71" t="str">
        <f>Source!F28</f>
        <v>33-04-042-2</v>
      </c>
      <c r="C45" s="71" t="str">
        <f>Source!G28</f>
        <v>Демонтаж опор ВЛ 0,38-10 кВ без приставок одностоечных с подкосом</v>
      </c>
      <c r="D45" s="56" t="str">
        <f>Source!H28</f>
        <v>1 ОПОРА</v>
      </c>
      <c r="E45" s="10">
        <f>Source!I28</f>
        <v>1</v>
      </c>
      <c r="F45" s="57">
        <f>Source!AL28+Source!AM28+Source!AO28</f>
        <v>227.07</v>
      </c>
      <c r="G45" s="58"/>
      <c r="H45" s="57"/>
      <c r="I45" s="58" t="str">
        <f>Source!BO28</f>
        <v>33-04-042-2</v>
      </c>
      <c r="J45" s="58"/>
      <c r="K45" s="57"/>
      <c r="L45" s="59"/>
      <c r="S45">
        <f>ROUND((Source!FX28/100)*((ROUND(Source!AF28*Source!I28, 2)+ROUND(Source!AE28*Source!I28, 2))), 2)</f>
        <v>37.22</v>
      </c>
      <c r="T45">
        <f>Source!X28</f>
        <v>1286.4100000000001</v>
      </c>
      <c r="U45">
        <f>ROUND((Source!FY28/100)*((ROUND(Source!AF28*Source!I28, 2)+ROUND(Source!AE28*Source!I28, 2))), 2)</f>
        <v>21.27</v>
      </c>
      <c r="V45">
        <f>Source!Y28</f>
        <v>735.09</v>
      </c>
    </row>
    <row r="46" spans="1:22" ht="14.25" x14ac:dyDescent="0.2">
      <c r="A46" s="71"/>
      <c r="B46" s="71"/>
      <c r="C46" s="71" t="s">
        <v>278</v>
      </c>
      <c r="D46" s="56"/>
      <c r="E46" s="10"/>
      <c r="F46" s="57">
        <f>Source!AO28</f>
        <v>15.87</v>
      </c>
      <c r="G46" s="58" t="str">
        <f>Source!DG28</f>
        <v/>
      </c>
      <c r="H46" s="57">
        <f>ROUND(Source!AF28*Source!I28, 2)</f>
        <v>15.87</v>
      </c>
      <c r="I46" s="58"/>
      <c r="J46" s="58">
        <f>IF(Source!BA28&lt;&gt; 0, Source!BA28, 1)</f>
        <v>34.56</v>
      </c>
      <c r="K46" s="57">
        <f>Source!S28</f>
        <v>548.47</v>
      </c>
      <c r="L46" s="59"/>
      <c r="R46">
        <f>H46</f>
        <v>15.87</v>
      </c>
    </row>
    <row r="47" spans="1:22" ht="14.25" x14ac:dyDescent="0.2">
      <c r="A47" s="71"/>
      <c r="B47" s="71"/>
      <c r="C47" s="71" t="s">
        <v>45</v>
      </c>
      <c r="D47" s="56"/>
      <c r="E47" s="10"/>
      <c r="F47" s="57">
        <f>Source!AM28</f>
        <v>211.2</v>
      </c>
      <c r="G47" s="58" t="str">
        <f>Source!DE28</f>
        <v/>
      </c>
      <c r="H47" s="57">
        <f>ROUND(Source!AD28*Source!I28, 2)</f>
        <v>211.2</v>
      </c>
      <c r="I47" s="58"/>
      <c r="J47" s="58">
        <f>IF(Source!BB28&lt;&gt; 0, Source!BB28, 1)</f>
        <v>8.93</v>
      </c>
      <c r="K47" s="57">
        <f>Source!Q28</f>
        <v>1886.02</v>
      </c>
      <c r="L47" s="59"/>
    </row>
    <row r="48" spans="1:22" ht="14.25" x14ac:dyDescent="0.2">
      <c r="A48" s="71"/>
      <c r="B48" s="71"/>
      <c r="C48" s="71" t="s">
        <v>279</v>
      </c>
      <c r="D48" s="56"/>
      <c r="E48" s="10"/>
      <c r="F48" s="57">
        <f>Source!AN28</f>
        <v>19.579999999999998</v>
      </c>
      <c r="G48" s="58" t="str">
        <f>Source!DF28</f>
        <v/>
      </c>
      <c r="H48" s="60">
        <f>ROUND(Source!AE28*Source!I28, 2)</f>
        <v>19.579999999999998</v>
      </c>
      <c r="I48" s="58"/>
      <c r="J48" s="58">
        <f>IF(Source!BS28&lt;&gt; 0, Source!BS28, 1)</f>
        <v>34.56</v>
      </c>
      <c r="K48" s="60">
        <f>Source!R28</f>
        <v>676.68</v>
      </c>
      <c r="L48" s="59"/>
      <c r="R48">
        <f>H48</f>
        <v>19.579999999999998</v>
      </c>
    </row>
    <row r="49" spans="1:26" ht="14.25" x14ac:dyDescent="0.2">
      <c r="A49" s="71"/>
      <c r="B49" s="71"/>
      <c r="C49" s="71" t="s">
        <v>280</v>
      </c>
      <c r="D49" s="56" t="s">
        <v>281</v>
      </c>
      <c r="E49" s="10">
        <f>Source!BZ28</f>
        <v>105</v>
      </c>
      <c r="F49" s="73"/>
      <c r="G49" s="58"/>
      <c r="H49" s="57">
        <f>SUM(S45:S51)</f>
        <v>37.22</v>
      </c>
      <c r="I49" s="61"/>
      <c r="J49" s="54">
        <f>Source!AT28</f>
        <v>105</v>
      </c>
      <c r="K49" s="57">
        <f>SUM(T45:T51)</f>
        <v>1286.4100000000001</v>
      </c>
      <c r="L49" s="59"/>
    </row>
    <row r="50" spans="1:26" ht="14.25" x14ac:dyDescent="0.2">
      <c r="A50" s="71"/>
      <c r="B50" s="71"/>
      <c r="C50" s="71" t="s">
        <v>282</v>
      </c>
      <c r="D50" s="56" t="s">
        <v>281</v>
      </c>
      <c r="E50" s="10">
        <f>Source!CA28</f>
        <v>60</v>
      </c>
      <c r="F50" s="73"/>
      <c r="G50" s="58"/>
      <c r="H50" s="57">
        <f>SUM(U45:U51)</f>
        <v>21.27</v>
      </c>
      <c r="I50" s="61"/>
      <c r="J50" s="54">
        <f>Source!AU28</f>
        <v>60</v>
      </c>
      <c r="K50" s="57">
        <f>SUM(V45:V51)</f>
        <v>735.09</v>
      </c>
      <c r="L50" s="59"/>
    </row>
    <row r="51" spans="1:26" ht="14.25" x14ac:dyDescent="0.2">
      <c r="A51" s="72"/>
      <c r="B51" s="72"/>
      <c r="C51" s="72" t="s">
        <v>283</v>
      </c>
      <c r="D51" s="62" t="s">
        <v>284</v>
      </c>
      <c r="E51" s="63">
        <f>Source!AQ28</f>
        <v>1.75</v>
      </c>
      <c r="F51" s="64"/>
      <c r="G51" s="65" t="str">
        <f>Source!DI28</f>
        <v/>
      </c>
      <c r="H51" s="64"/>
      <c r="I51" s="65"/>
      <c r="J51" s="65"/>
      <c r="K51" s="64"/>
      <c r="L51" s="66">
        <f>Source!U28</f>
        <v>1.75</v>
      </c>
    </row>
    <row r="52" spans="1:26" ht="15" x14ac:dyDescent="0.25">
      <c r="G52" s="67">
        <f>H46+H47+H49+H50</f>
        <v>285.55999999999995</v>
      </c>
      <c r="H52" s="67"/>
      <c r="J52" s="67">
        <f>K46+K47+K49+K50</f>
        <v>4455.99</v>
      </c>
      <c r="K52" s="67"/>
      <c r="L52" s="68">
        <f>Source!U28</f>
        <v>1.75</v>
      </c>
      <c r="O52" s="47">
        <f>G52</f>
        <v>285.55999999999995</v>
      </c>
      <c r="P52" s="47">
        <f>J52</f>
        <v>4455.99</v>
      </c>
      <c r="Q52" s="47">
        <f>L52</f>
        <v>1.75</v>
      </c>
      <c r="W52">
        <f>IF(Source!BI28&lt;=1,H46+H47+H49+H50, 0)</f>
        <v>285.55999999999995</v>
      </c>
      <c r="X52">
        <f>IF(Source!BI28=2,H46+H47+H49+H50, 0)</f>
        <v>0</v>
      </c>
      <c r="Y52">
        <f>IF(Source!BI28=3,H46+H47+H49+H50, 0)</f>
        <v>0</v>
      </c>
      <c r="Z52">
        <f>IF(Source!BI28=4,H46+H47+H49+H50, 0)</f>
        <v>0</v>
      </c>
    </row>
    <row r="54" spans="1:26" ht="15" x14ac:dyDescent="0.25">
      <c r="A54" s="55" t="str">
        <f>CONCATENATE("Итого по разделу: ",IF(Source!G30&lt;&gt;"Новый раздел", Source!G30, ""))</f>
        <v>Итого по разделу: Строительные работы</v>
      </c>
      <c r="B54" s="55"/>
      <c r="C54" s="55"/>
      <c r="D54" s="55"/>
      <c r="E54" s="55"/>
      <c r="F54" s="55"/>
      <c r="G54" s="69">
        <f>SUM(O44:O53)</f>
        <v>285.55999999999995</v>
      </c>
      <c r="H54" s="69"/>
      <c r="I54" s="52"/>
      <c r="J54" s="69">
        <f>SUM(P44:P53)</f>
        <v>4455.99</v>
      </c>
      <c r="K54" s="69"/>
      <c r="L54" s="68">
        <f>SUM(Q44:Q53)</f>
        <v>1.75</v>
      </c>
    </row>
    <row r="58" spans="1:26" ht="16.5" x14ac:dyDescent="0.25">
      <c r="A58" s="53" t="str">
        <f>CONCATENATE("Раздел: ",IF(Source!G60&lt;&gt;"Новый раздел", Source!G60, ""))</f>
        <v>Раздел: Заземление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26" ht="143.25" x14ac:dyDescent="0.2">
      <c r="A59" s="71">
        <v>2</v>
      </c>
      <c r="B59" s="71" t="s">
        <v>285</v>
      </c>
      <c r="C59" s="71" t="str">
        <f>Source!G64</f>
        <v>Заземлитель вертикальный из угловой стали размером 50х50х5 мм</v>
      </c>
      <c r="D59" s="56" t="str">
        <f>Source!H64</f>
        <v>10 шт.</v>
      </c>
      <c r="E59" s="10">
        <f>Source!I64</f>
        <v>0.1</v>
      </c>
      <c r="F59" s="57">
        <f>Source!AL64+Source!AM64+Source!AO64</f>
        <v>186.36</v>
      </c>
      <c r="G59" s="58"/>
      <c r="H59" s="57"/>
      <c r="I59" s="58" t="str">
        <f>Source!BO64</f>
        <v>м08-02-471-1</v>
      </c>
      <c r="J59" s="58"/>
      <c r="K59" s="57"/>
      <c r="L59" s="59"/>
      <c r="S59">
        <f>ROUND((Source!FX64/100)*((ROUND(Source!AF64*Source!I64, 2)+ROUND(Source!AE64*Source!I64, 2))), 2)</f>
        <v>3.38</v>
      </c>
      <c r="T59">
        <f>Source!X64</f>
        <v>116.83</v>
      </c>
      <c r="U59">
        <f>ROUND((Source!FY64/100)*((ROUND(Source!AF64*Source!I64, 2)+ROUND(Source!AE64*Source!I64, 2))), 2)</f>
        <v>2.31</v>
      </c>
      <c r="V59">
        <f>Source!Y64</f>
        <v>79.94</v>
      </c>
    </row>
    <row r="60" spans="1:26" x14ac:dyDescent="0.2">
      <c r="C60" s="49" t="str">
        <f>"Объем: "&amp;Source!I64&amp;"=1/"&amp;"10"</f>
        <v>Объем: 0,1=1/10</v>
      </c>
    </row>
    <row r="61" spans="1:26" ht="14.25" x14ac:dyDescent="0.2">
      <c r="A61" s="71"/>
      <c r="B61" s="71"/>
      <c r="C61" s="71" t="s">
        <v>278</v>
      </c>
      <c r="D61" s="56"/>
      <c r="E61" s="10"/>
      <c r="F61" s="57">
        <f>Source!AO64</f>
        <v>100.58</v>
      </c>
      <c r="G61" s="58" t="str">
        <f>Source!DG64</f>
        <v>)*1,15)*0,3</v>
      </c>
      <c r="H61" s="57">
        <f>ROUND(Source!AF64*Source!I64, 2)</f>
        <v>3.47</v>
      </c>
      <c r="I61" s="58"/>
      <c r="J61" s="58">
        <f>IF(Source!BA64&lt;&gt; 0, Source!BA64, 1)</f>
        <v>34.56</v>
      </c>
      <c r="K61" s="57">
        <f>Source!S64</f>
        <v>119.92</v>
      </c>
      <c r="L61" s="59"/>
      <c r="R61">
        <f>H61</f>
        <v>3.47</v>
      </c>
    </row>
    <row r="62" spans="1:26" ht="14.25" x14ac:dyDescent="0.2">
      <c r="A62" s="71"/>
      <c r="B62" s="71"/>
      <c r="C62" s="71" t="s">
        <v>45</v>
      </c>
      <c r="D62" s="56"/>
      <c r="E62" s="10"/>
      <c r="F62" s="57">
        <f>Source!AM64</f>
        <v>56.32</v>
      </c>
      <c r="G62" s="58" t="str">
        <f>Source!DE64</f>
        <v>)*1,15)*0,3</v>
      </c>
      <c r="H62" s="57">
        <f>ROUND(Source!AD64*Source!I64, 2)</f>
        <v>1.94</v>
      </c>
      <c r="I62" s="58"/>
      <c r="J62" s="58">
        <f>IF(Source!BB64&lt;&gt; 0, Source!BB64, 1)</f>
        <v>11.04</v>
      </c>
      <c r="K62" s="57">
        <f>Source!Q64</f>
        <v>21.45</v>
      </c>
      <c r="L62" s="59"/>
    </row>
    <row r="63" spans="1:26" ht="14.25" x14ac:dyDescent="0.2">
      <c r="A63" s="71"/>
      <c r="B63" s="71"/>
      <c r="C63" s="71" t="s">
        <v>279</v>
      </c>
      <c r="D63" s="56"/>
      <c r="E63" s="10"/>
      <c r="F63" s="57">
        <f>Source!AN64</f>
        <v>2.57</v>
      </c>
      <c r="G63" s="58" t="str">
        <f>Source!DF64</f>
        <v>)*1,15)*0,3</v>
      </c>
      <c r="H63" s="60">
        <f>ROUND(Source!AE64*Source!I64, 2)</f>
        <v>0.09</v>
      </c>
      <c r="I63" s="58"/>
      <c r="J63" s="58">
        <f>IF(Source!BS64&lt;&gt; 0, Source!BS64, 1)</f>
        <v>34.56</v>
      </c>
      <c r="K63" s="60">
        <f>Source!R64</f>
        <v>3.06</v>
      </c>
      <c r="L63" s="59"/>
      <c r="R63">
        <f>H63</f>
        <v>0.09</v>
      </c>
    </row>
    <row r="64" spans="1:26" ht="14.25" x14ac:dyDescent="0.2">
      <c r="A64" s="71"/>
      <c r="B64" s="71"/>
      <c r="C64" s="71" t="s">
        <v>280</v>
      </c>
      <c r="D64" s="56" t="s">
        <v>281</v>
      </c>
      <c r="E64" s="10">
        <f>Source!BZ64</f>
        <v>95</v>
      </c>
      <c r="F64" s="73"/>
      <c r="G64" s="58"/>
      <c r="H64" s="57">
        <f>SUM(S59:S66)</f>
        <v>3.38</v>
      </c>
      <c r="I64" s="61"/>
      <c r="J64" s="54">
        <f>Source!AT64</f>
        <v>95</v>
      </c>
      <c r="K64" s="57">
        <f>SUM(T59:T66)</f>
        <v>116.83</v>
      </c>
      <c r="L64" s="59"/>
    </row>
    <row r="65" spans="1:26" ht="14.25" x14ac:dyDescent="0.2">
      <c r="A65" s="71"/>
      <c r="B65" s="71"/>
      <c r="C65" s="71" t="s">
        <v>282</v>
      </c>
      <c r="D65" s="56" t="s">
        <v>281</v>
      </c>
      <c r="E65" s="10">
        <f>Source!CA64</f>
        <v>65</v>
      </c>
      <c r="F65" s="73"/>
      <c r="G65" s="58"/>
      <c r="H65" s="57">
        <f>SUM(U59:U66)</f>
        <v>2.31</v>
      </c>
      <c r="I65" s="61"/>
      <c r="J65" s="54">
        <f>Source!AU64</f>
        <v>65</v>
      </c>
      <c r="K65" s="57">
        <f>SUM(V59:V66)</f>
        <v>79.94</v>
      </c>
      <c r="L65" s="59"/>
    </row>
    <row r="66" spans="1:26" ht="14.25" x14ac:dyDescent="0.2">
      <c r="A66" s="72"/>
      <c r="B66" s="72"/>
      <c r="C66" s="72" t="s">
        <v>283</v>
      </c>
      <c r="D66" s="62" t="s">
        <v>284</v>
      </c>
      <c r="E66" s="63">
        <f>Source!AQ64</f>
        <v>10.7</v>
      </c>
      <c r="F66" s="64"/>
      <c r="G66" s="65" t="str">
        <f>Source!DI64</f>
        <v>)*1,15)*0,3</v>
      </c>
      <c r="H66" s="64"/>
      <c r="I66" s="65"/>
      <c r="J66" s="65"/>
      <c r="K66" s="64"/>
      <c r="L66" s="66">
        <f>Source!U64</f>
        <v>0.36914999999999992</v>
      </c>
    </row>
    <row r="67" spans="1:26" ht="15" x14ac:dyDescent="0.25">
      <c r="G67" s="67">
        <f>H61+H62+H64+H65</f>
        <v>11.1</v>
      </c>
      <c r="H67" s="67"/>
      <c r="J67" s="67">
        <f>K61+K62+K64+K65</f>
        <v>338.14</v>
      </c>
      <c r="K67" s="67"/>
      <c r="L67" s="68">
        <f>Source!U64</f>
        <v>0.36914999999999992</v>
      </c>
      <c r="O67" s="47">
        <f>G67</f>
        <v>11.1</v>
      </c>
      <c r="P67" s="47">
        <f>J67</f>
        <v>338.14</v>
      </c>
      <c r="Q67" s="47">
        <f>L67</f>
        <v>0.36914999999999992</v>
      </c>
      <c r="W67">
        <f>IF(Source!BI64&lt;=1,H61+H62+H64+H65, 0)</f>
        <v>0</v>
      </c>
      <c r="X67">
        <f>IF(Source!BI64=2,H61+H62+H64+H65, 0)</f>
        <v>11.1</v>
      </c>
      <c r="Y67">
        <f>IF(Source!BI64=3,H61+H62+H64+H65, 0)</f>
        <v>0</v>
      </c>
      <c r="Z67">
        <f>IF(Source!BI64=4,H61+H62+H64+H65, 0)</f>
        <v>0</v>
      </c>
    </row>
    <row r="68" spans="1:26" ht="143.25" x14ac:dyDescent="0.2">
      <c r="A68" s="71">
        <v>3</v>
      </c>
      <c r="B68" s="71" t="s">
        <v>286</v>
      </c>
      <c r="C68" s="71" t="str">
        <f>Source!G65</f>
        <v>Проводник заземляющий открыто по строительным основаниям из круглой стали диаметром 8 мм</v>
      </c>
      <c r="D68" s="56" t="str">
        <f>Source!H65</f>
        <v>100 м</v>
      </c>
      <c r="E68" s="10">
        <f>Source!I65</f>
        <v>0.1</v>
      </c>
      <c r="F68" s="57">
        <f>Source!AL65+Source!AM65+Source!AO65</f>
        <v>545.07999999999993</v>
      </c>
      <c r="G68" s="58"/>
      <c r="H68" s="57"/>
      <c r="I68" s="58" t="str">
        <f>Source!BO65</f>
        <v>м08-02-472-8</v>
      </c>
      <c r="J68" s="58"/>
      <c r="K68" s="57"/>
      <c r="L68" s="59"/>
      <c r="S68">
        <f>ROUND((Source!FX65/100)*((ROUND(Source!AF65*Source!I65, 2)+ROUND(Source!AE65*Source!I65, 2))), 2)</f>
        <v>6.24</v>
      </c>
      <c r="T68">
        <f>Source!X65</f>
        <v>215.71</v>
      </c>
      <c r="U68">
        <f>ROUND((Source!FY65/100)*((ROUND(Source!AF65*Source!I65, 2)+ROUND(Source!AE65*Source!I65, 2))), 2)</f>
        <v>4.2699999999999996</v>
      </c>
      <c r="V68">
        <f>Source!Y65</f>
        <v>147.59</v>
      </c>
    </row>
    <row r="69" spans="1:26" x14ac:dyDescent="0.2">
      <c r="C69" s="49" t="str">
        <f>"Объем: "&amp;Source!I65&amp;"=10/"&amp;"100"</f>
        <v>Объем: 0,1=10/100</v>
      </c>
    </row>
    <row r="70" spans="1:26" ht="14.25" x14ac:dyDescent="0.2">
      <c r="A70" s="71"/>
      <c r="B70" s="71"/>
      <c r="C70" s="71" t="s">
        <v>278</v>
      </c>
      <c r="D70" s="56"/>
      <c r="E70" s="10"/>
      <c r="F70" s="57">
        <f>Source!AO65</f>
        <v>188.94</v>
      </c>
      <c r="G70" s="58" t="str">
        <f>Source!DG65</f>
        <v>)*1,15)*0,3</v>
      </c>
      <c r="H70" s="57">
        <f>ROUND(Source!AF65*Source!I65, 2)</f>
        <v>6.52</v>
      </c>
      <c r="I70" s="58"/>
      <c r="J70" s="58">
        <f>IF(Source!BA65&lt;&gt; 0, Source!BA65, 1)</f>
        <v>34.56</v>
      </c>
      <c r="K70" s="57">
        <f>Source!S65</f>
        <v>225.28</v>
      </c>
      <c r="L70" s="59"/>
      <c r="R70">
        <f>H70</f>
        <v>6.52</v>
      </c>
    </row>
    <row r="71" spans="1:26" ht="14.25" x14ac:dyDescent="0.2">
      <c r="A71" s="71"/>
      <c r="B71" s="71"/>
      <c r="C71" s="71" t="s">
        <v>45</v>
      </c>
      <c r="D71" s="56"/>
      <c r="E71" s="10"/>
      <c r="F71" s="57">
        <f>Source!AM65</f>
        <v>51.62</v>
      </c>
      <c r="G71" s="58" t="str">
        <f>Source!DE65</f>
        <v>)*1,15)*0,3</v>
      </c>
      <c r="H71" s="57">
        <f>ROUND(Source!AD65*Source!I65, 2)</f>
        <v>1.78</v>
      </c>
      <c r="I71" s="58"/>
      <c r="J71" s="58">
        <f>IF(Source!BB65&lt;&gt; 0, Source!BB65, 1)</f>
        <v>9.8000000000000007</v>
      </c>
      <c r="K71" s="57">
        <f>Source!Q65</f>
        <v>17.45</v>
      </c>
      <c r="L71" s="59"/>
    </row>
    <row r="72" spans="1:26" ht="14.25" x14ac:dyDescent="0.2">
      <c r="A72" s="71"/>
      <c r="B72" s="71"/>
      <c r="C72" s="71" t="s">
        <v>279</v>
      </c>
      <c r="D72" s="56"/>
      <c r="E72" s="10"/>
      <c r="F72" s="57">
        <f>Source!AN65</f>
        <v>1.49</v>
      </c>
      <c r="G72" s="58" t="str">
        <f>Source!DF65</f>
        <v>)*1,15)*0,3</v>
      </c>
      <c r="H72" s="60">
        <f>ROUND(Source!AE65*Source!I65, 2)</f>
        <v>0.05</v>
      </c>
      <c r="I72" s="58"/>
      <c r="J72" s="58">
        <f>IF(Source!BS65&lt;&gt; 0, Source!BS65, 1)</f>
        <v>34.56</v>
      </c>
      <c r="K72" s="60">
        <f>Source!R65</f>
        <v>1.78</v>
      </c>
      <c r="L72" s="59"/>
      <c r="R72">
        <f>H72</f>
        <v>0.05</v>
      </c>
    </row>
    <row r="73" spans="1:26" ht="14.25" x14ac:dyDescent="0.2">
      <c r="A73" s="71"/>
      <c r="B73" s="71"/>
      <c r="C73" s="71" t="s">
        <v>280</v>
      </c>
      <c r="D73" s="56" t="s">
        <v>281</v>
      </c>
      <c r="E73" s="10">
        <f>Source!BZ65</f>
        <v>95</v>
      </c>
      <c r="F73" s="73"/>
      <c r="G73" s="58"/>
      <c r="H73" s="57">
        <f>SUM(S68:S75)</f>
        <v>6.24</v>
      </c>
      <c r="I73" s="61"/>
      <c r="J73" s="54">
        <f>Source!AT65</f>
        <v>95</v>
      </c>
      <c r="K73" s="57">
        <f>SUM(T68:T75)</f>
        <v>215.71</v>
      </c>
      <c r="L73" s="59"/>
    </row>
    <row r="74" spans="1:26" ht="14.25" x14ac:dyDescent="0.2">
      <c r="A74" s="71"/>
      <c r="B74" s="71"/>
      <c r="C74" s="71" t="s">
        <v>282</v>
      </c>
      <c r="D74" s="56" t="s">
        <v>281</v>
      </c>
      <c r="E74" s="10">
        <f>Source!CA65</f>
        <v>65</v>
      </c>
      <c r="F74" s="73"/>
      <c r="G74" s="58"/>
      <c r="H74" s="57">
        <f>SUM(U68:U75)</f>
        <v>4.2699999999999996</v>
      </c>
      <c r="I74" s="61"/>
      <c r="J74" s="54">
        <f>Source!AU65</f>
        <v>65</v>
      </c>
      <c r="K74" s="57">
        <f>SUM(V68:V75)</f>
        <v>147.59</v>
      </c>
      <c r="L74" s="59"/>
    </row>
    <row r="75" spans="1:26" ht="14.25" x14ac:dyDescent="0.2">
      <c r="A75" s="72"/>
      <c r="B75" s="72"/>
      <c r="C75" s="72" t="s">
        <v>283</v>
      </c>
      <c r="D75" s="62" t="s">
        <v>284</v>
      </c>
      <c r="E75" s="63">
        <f>Source!AQ65</f>
        <v>20.100000000000001</v>
      </c>
      <c r="F75" s="64"/>
      <c r="G75" s="65" t="str">
        <f>Source!DI65</f>
        <v>)*1,15)*0,3</v>
      </c>
      <c r="H75" s="64"/>
      <c r="I75" s="65"/>
      <c r="J75" s="65"/>
      <c r="K75" s="64"/>
      <c r="L75" s="66">
        <f>Source!U65</f>
        <v>0.6934499999999999</v>
      </c>
    </row>
    <row r="76" spans="1:26" ht="15" x14ac:dyDescent="0.25">
      <c r="G76" s="67">
        <f>H70+H71+H73+H74</f>
        <v>18.809999999999999</v>
      </c>
      <c r="H76" s="67"/>
      <c r="J76" s="67">
        <f>K70+K71+K73+K74</f>
        <v>606.03</v>
      </c>
      <c r="K76" s="67"/>
      <c r="L76" s="68">
        <f>Source!U65</f>
        <v>0.6934499999999999</v>
      </c>
      <c r="O76" s="47">
        <f>G76</f>
        <v>18.809999999999999</v>
      </c>
      <c r="P76" s="47">
        <f>J76</f>
        <v>606.03</v>
      </c>
      <c r="Q76" s="47">
        <f>L76</f>
        <v>0.6934499999999999</v>
      </c>
      <c r="W76">
        <f>IF(Source!BI65&lt;=1,H70+H71+H73+H74, 0)</f>
        <v>0</v>
      </c>
      <c r="X76">
        <f>IF(Source!BI65=2,H70+H71+H73+H74, 0)</f>
        <v>18.809999999999999</v>
      </c>
      <c r="Y76">
        <f>IF(Source!BI65=3,H70+H71+H73+H74, 0)</f>
        <v>0</v>
      </c>
      <c r="Z76">
        <f>IF(Source!BI65=4,H70+H71+H73+H74, 0)</f>
        <v>0</v>
      </c>
    </row>
    <row r="78" spans="1:26" ht="15" x14ac:dyDescent="0.25">
      <c r="A78" s="55" t="str">
        <f>CONCATENATE("Итого по разделу: ",IF(Source!G67&lt;&gt;"Новый раздел", Source!G67, ""))</f>
        <v>Итого по разделу: Заземление</v>
      </c>
      <c r="B78" s="55"/>
      <c r="C78" s="55"/>
      <c r="D78" s="55"/>
      <c r="E78" s="55"/>
      <c r="F78" s="55"/>
      <c r="G78" s="69">
        <f>SUM(O58:O77)</f>
        <v>29.909999999999997</v>
      </c>
      <c r="H78" s="69"/>
      <c r="I78" s="52"/>
      <c r="J78" s="69">
        <f>SUM(P58:P77)</f>
        <v>944.17</v>
      </c>
      <c r="K78" s="69"/>
      <c r="L78" s="68">
        <f>SUM(Q58:Q77)</f>
        <v>1.0625999999999998</v>
      </c>
    </row>
    <row r="82" spans="1:26" ht="16.5" x14ac:dyDescent="0.25">
      <c r="A82" s="53" t="str">
        <f>CONCATENATE("Раздел: ",IF(Source!G97&lt;&gt;"Новый раздел", Source!G97, ""))</f>
        <v>Раздел: Прочие работы</v>
      </c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</row>
    <row r="83" spans="1:26" ht="57" x14ac:dyDescent="0.2">
      <c r="A83" s="71">
        <v>4</v>
      </c>
      <c r="B83" s="71" t="str">
        <f>Source!F101</f>
        <v>т01-01-01-003</v>
      </c>
      <c r="C83" s="71" t="str">
        <f>Source!G101</f>
        <v>Погрузка при автомобильных перевозках изделий из сборного железобетона, бетона, керамзитобетона массой до 3 т</v>
      </c>
      <c r="D83" s="56" t="str">
        <f>Source!H101</f>
        <v>1 Т ГРУЗА</v>
      </c>
      <c r="E83" s="10">
        <f>Source!I101</f>
        <v>2.25</v>
      </c>
      <c r="F83" s="57">
        <f>Source!AL101+Source!AM101+Source!AO101</f>
        <v>7.46</v>
      </c>
      <c r="G83" s="58"/>
      <c r="H83" s="57"/>
      <c r="I83" s="58" t="str">
        <f>Source!BO101</f>
        <v/>
      </c>
      <c r="J83" s="58"/>
      <c r="K83" s="57"/>
      <c r="L83" s="59"/>
      <c r="S83">
        <f>ROUND((Source!FX101/100)*((ROUND(Source!AF101*Source!I101, 2)+ROUND(Source!AE101*Source!I101, 2))), 2)</f>
        <v>0</v>
      </c>
      <c r="T83">
        <f>Source!X101</f>
        <v>0</v>
      </c>
      <c r="U83">
        <f>ROUND((Source!FY101/100)*((ROUND(Source!AF101*Source!I101, 2)+ROUND(Source!AE101*Source!I101, 2))), 2)</f>
        <v>0</v>
      </c>
      <c r="V83">
        <f>Source!Y101</f>
        <v>0</v>
      </c>
    </row>
    <row r="84" spans="1:26" x14ac:dyDescent="0.2">
      <c r="C84" s="49" t="str">
        <f>"Объем: "&amp;Source!I101&amp;"=1,125*"&amp;"2"</f>
        <v>Объем: 2,25=1,125*2</v>
      </c>
    </row>
    <row r="85" spans="1:26" ht="14.25" x14ac:dyDescent="0.2">
      <c r="A85" s="71"/>
      <c r="B85" s="71"/>
      <c r="C85" s="71" t="s">
        <v>278</v>
      </c>
      <c r="D85" s="56"/>
      <c r="E85" s="10"/>
      <c r="F85" s="57">
        <f>Source!AO101</f>
        <v>1.21</v>
      </c>
      <c r="G85" s="58" t="str">
        <f>Source!DG101</f>
        <v/>
      </c>
      <c r="H85" s="57">
        <f>ROUND(Source!AF101*Source!I101, 2)</f>
        <v>7.09</v>
      </c>
      <c r="I85" s="58"/>
      <c r="J85" s="58">
        <f>IF(Source!BA101&lt;&gt; 0, Source!BA101, 1)</f>
        <v>20.87</v>
      </c>
      <c r="K85" s="57">
        <f>Source!S101</f>
        <v>147.91999999999999</v>
      </c>
      <c r="L85" s="59"/>
      <c r="R85">
        <f>H85</f>
        <v>7.09</v>
      </c>
    </row>
    <row r="86" spans="1:26" ht="14.25" x14ac:dyDescent="0.2">
      <c r="A86" s="71"/>
      <c r="B86" s="71"/>
      <c r="C86" s="71" t="s">
        <v>45</v>
      </c>
      <c r="D86" s="56"/>
      <c r="E86" s="10"/>
      <c r="F86" s="57">
        <f>Source!AM101</f>
        <v>6.25</v>
      </c>
      <c r="G86" s="58" t="str">
        <f>Source!DE101</f>
        <v/>
      </c>
      <c r="H86" s="57">
        <f>ROUND(Source!AD101*Source!I101, 2)</f>
        <v>17.010000000000002</v>
      </c>
      <c r="I86" s="58"/>
      <c r="J86" s="58">
        <f>IF(Source!BB101&lt;&gt; 0, Source!BB101, 1)</f>
        <v>20.87</v>
      </c>
      <c r="K86" s="57">
        <f>Source!Q101</f>
        <v>355</v>
      </c>
      <c r="L86" s="59"/>
    </row>
    <row r="87" spans="1:26" ht="14.25" x14ac:dyDescent="0.2">
      <c r="A87" s="71"/>
      <c r="B87" s="71"/>
      <c r="C87" s="71" t="s">
        <v>279</v>
      </c>
      <c r="D87" s="56"/>
      <c r="E87" s="10"/>
      <c r="F87" s="57">
        <f>Source!AN101</f>
        <v>0.82</v>
      </c>
      <c r="G87" s="58" t="str">
        <f>Source!DF101</f>
        <v/>
      </c>
      <c r="H87" s="60">
        <f>ROUND(Source!AE101*Source!I101, 2)</f>
        <v>4.79</v>
      </c>
      <c r="I87" s="58"/>
      <c r="J87" s="58">
        <f>IF(Source!BS101&lt;&gt; 0, Source!BS101, 1)</f>
        <v>20.87</v>
      </c>
      <c r="K87" s="60">
        <f>Source!R101</f>
        <v>100.02</v>
      </c>
      <c r="L87" s="59"/>
      <c r="R87">
        <f>H87</f>
        <v>4.79</v>
      </c>
    </row>
    <row r="88" spans="1:26" ht="14.25" x14ac:dyDescent="0.2">
      <c r="A88" s="72"/>
      <c r="B88" s="72"/>
      <c r="C88" s="72" t="s">
        <v>283</v>
      </c>
      <c r="D88" s="62" t="s">
        <v>284</v>
      </c>
      <c r="E88" s="63">
        <f>Source!AQ101</f>
        <v>0.14199999999999999</v>
      </c>
      <c r="F88" s="64"/>
      <c r="G88" s="65" t="str">
        <f>Source!DI101</f>
        <v/>
      </c>
      <c r="H88" s="64"/>
      <c r="I88" s="65"/>
      <c r="J88" s="65"/>
      <c r="K88" s="64"/>
      <c r="L88" s="66">
        <f>Source!U101</f>
        <v>0.31949999999999995</v>
      </c>
    </row>
    <row r="89" spans="1:26" ht="15" x14ac:dyDescent="0.25">
      <c r="G89" s="67">
        <f>H85+H86</f>
        <v>24.1</v>
      </c>
      <c r="H89" s="67"/>
      <c r="J89" s="67">
        <f>K85+K86</f>
        <v>502.91999999999996</v>
      </c>
      <c r="K89" s="67"/>
      <c r="L89" s="68">
        <f>Source!U101</f>
        <v>0.31949999999999995</v>
      </c>
      <c r="O89" s="47">
        <f>G89</f>
        <v>24.1</v>
      </c>
      <c r="P89" s="47">
        <f>J89</f>
        <v>502.91999999999996</v>
      </c>
      <c r="Q89" s="47">
        <f>L89</f>
        <v>0.31949999999999995</v>
      </c>
      <c r="W89">
        <f>IF(Source!BI101&lt;=1,H85+H86, 0)</f>
        <v>24.1</v>
      </c>
      <c r="X89">
        <f>IF(Source!BI101=2,H85+H86, 0)</f>
        <v>0</v>
      </c>
      <c r="Y89">
        <f>IF(Source!BI101=3,H85+H86, 0)</f>
        <v>0</v>
      </c>
      <c r="Z89">
        <f>IF(Source!BI101=4,H85+H86, 0)</f>
        <v>0</v>
      </c>
    </row>
    <row r="90" spans="1:26" ht="57" x14ac:dyDescent="0.2">
      <c r="A90" s="71">
        <v>5</v>
      </c>
      <c r="B90" s="71" t="str">
        <f>Source!F102</f>
        <v>т03-02-01-050</v>
      </c>
      <c r="C90" s="71" t="str">
        <f>Source!G102</f>
        <v>Перевозка грузов I класса автомобилями бортовыми грузоподъемностью до 5 т на расстояние до 50 км</v>
      </c>
      <c r="D90" s="56" t="str">
        <f>Source!H102</f>
        <v>1 Т ГРУЗА</v>
      </c>
      <c r="E90" s="10">
        <f>Source!I102</f>
        <v>2.25</v>
      </c>
      <c r="F90" s="57">
        <f>Source!AL102+Source!AM102+Source!AO102</f>
        <v>46.37</v>
      </c>
      <c r="G90" s="58"/>
      <c r="H90" s="57"/>
      <c r="I90" s="58" t="str">
        <f>Source!BO102</f>
        <v/>
      </c>
      <c r="J90" s="58"/>
      <c r="K90" s="57"/>
      <c r="L90" s="59"/>
      <c r="S90">
        <f>ROUND((Source!FX102/100)*((ROUND(Source!AF102*Source!I102, 2)+ROUND(Source!AE102*Source!I102, 2))), 2)</f>
        <v>0</v>
      </c>
      <c r="T90">
        <f>Source!X102</f>
        <v>0</v>
      </c>
      <c r="U90">
        <f>ROUND((Source!FY102/100)*((ROUND(Source!AF102*Source!I102, 2)+ROUND(Source!AE102*Source!I102, 2))), 2)</f>
        <v>0</v>
      </c>
      <c r="V90">
        <f>Source!Y102</f>
        <v>0</v>
      </c>
    </row>
    <row r="91" spans="1:26" x14ac:dyDescent="0.2">
      <c r="C91" s="49" t="str">
        <f>"Объем: "&amp;Source!I102&amp;"=1,125*"&amp;"2"</f>
        <v>Объем: 2,25=1,125*2</v>
      </c>
    </row>
    <row r="92" spans="1:26" ht="14.25" x14ac:dyDescent="0.2">
      <c r="A92" s="72"/>
      <c r="B92" s="72"/>
      <c r="C92" s="72" t="s">
        <v>45</v>
      </c>
      <c r="D92" s="62"/>
      <c r="E92" s="63"/>
      <c r="F92" s="64">
        <f>Source!AM102</f>
        <v>46.37</v>
      </c>
      <c r="G92" s="65" t="str">
        <f>Source!DE102</f>
        <v/>
      </c>
      <c r="H92" s="64">
        <f>ROUND(Source!AD102*Source!I102, 2)</f>
        <v>104.33</v>
      </c>
      <c r="I92" s="65"/>
      <c r="J92" s="65">
        <f>IF(Source!BB102&lt;&gt; 0, Source!BB102, 1)</f>
        <v>18.059999999999999</v>
      </c>
      <c r="K92" s="64">
        <f>Source!Q102</f>
        <v>1884.24</v>
      </c>
      <c r="L92" s="70"/>
    </row>
    <row r="93" spans="1:26" ht="15" x14ac:dyDescent="0.25">
      <c r="G93" s="67">
        <f>H92</f>
        <v>104.33</v>
      </c>
      <c r="H93" s="67"/>
      <c r="J93" s="67">
        <f>K92</f>
        <v>1884.24</v>
      </c>
      <c r="K93" s="67"/>
      <c r="L93" s="68">
        <f>Source!U102</f>
        <v>0</v>
      </c>
      <c r="O93" s="47">
        <f>G93</f>
        <v>104.33</v>
      </c>
      <c r="P93" s="47">
        <f>J93</f>
        <v>1884.24</v>
      </c>
      <c r="Q93" s="47">
        <f>L93</f>
        <v>0</v>
      </c>
      <c r="W93">
        <f>IF(Source!BI102&lt;=1,H92, 0)</f>
        <v>104.33</v>
      </c>
      <c r="X93">
        <f>IF(Source!BI102=2,H92, 0)</f>
        <v>0</v>
      </c>
      <c r="Y93">
        <f>IF(Source!BI102=3,H92, 0)</f>
        <v>0</v>
      </c>
      <c r="Z93">
        <f>IF(Source!BI102=4,H92, 0)</f>
        <v>0</v>
      </c>
    </row>
    <row r="94" spans="1:26" ht="57" x14ac:dyDescent="0.2">
      <c r="A94" s="71">
        <v>6</v>
      </c>
      <c r="B94" s="71" t="str">
        <f>Source!F103</f>
        <v>т01-01-02-003</v>
      </c>
      <c r="C94" s="71" t="str">
        <f>Source!G103</f>
        <v>Разгрузка при автомобильных перевозках изделий из сборного железобетона, бетона, керамзитобетона массой до 3 т</v>
      </c>
      <c r="D94" s="56" t="str">
        <f>Source!H103</f>
        <v>1 Т ГРУЗА</v>
      </c>
      <c r="E94" s="10">
        <f>Source!I103</f>
        <v>2.25</v>
      </c>
      <c r="F94" s="57">
        <f>Source!AL103+Source!AM103+Source!AO103</f>
        <v>7.46</v>
      </c>
      <c r="G94" s="58"/>
      <c r="H94" s="57"/>
      <c r="I94" s="58" t="str">
        <f>Source!BO103</f>
        <v/>
      </c>
      <c r="J94" s="58"/>
      <c r="K94" s="57"/>
      <c r="L94" s="59"/>
      <c r="S94">
        <f>ROUND((Source!FX103/100)*((ROUND(Source!AF103*Source!I103, 2)+ROUND(Source!AE103*Source!I103, 2))), 2)</f>
        <v>0</v>
      </c>
      <c r="T94">
        <f>Source!X103</f>
        <v>0</v>
      </c>
      <c r="U94">
        <f>ROUND((Source!FY103/100)*((ROUND(Source!AF103*Source!I103, 2)+ROUND(Source!AE103*Source!I103, 2))), 2)</f>
        <v>0</v>
      </c>
      <c r="V94">
        <f>Source!Y103</f>
        <v>0</v>
      </c>
    </row>
    <row r="95" spans="1:26" x14ac:dyDescent="0.2">
      <c r="C95" s="49" t="str">
        <f>"Объем: "&amp;Source!I103&amp;"=1,125*"&amp;"2"</f>
        <v>Объем: 2,25=1,125*2</v>
      </c>
    </row>
    <row r="96" spans="1:26" ht="14.25" x14ac:dyDescent="0.2">
      <c r="A96" s="71"/>
      <c r="B96" s="71"/>
      <c r="C96" s="71" t="s">
        <v>278</v>
      </c>
      <c r="D96" s="56"/>
      <c r="E96" s="10"/>
      <c r="F96" s="57">
        <f>Source!AO103</f>
        <v>1.21</v>
      </c>
      <c r="G96" s="58" t="str">
        <f>Source!DG103</f>
        <v/>
      </c>
      <c r="H96" s="57">
        <f>ROUND(Source!AF103*Source!I103, 2)</f>
        <v>7.09</v>
      </c>
      <c r="I96" s="58"/>
      <c r="J96" s="58">
        <f>IF(Source!BA103&lt;&gt; 0, Source!BA103, 1)</f>
        <v>20.87</v>
      </c>
      <c r="K96" s="57">
        <f>Source!S103</f>
        <v>147.91999999999999</v>
      </c>
      <c r="L96" s="59"/>
      <c r="R96">
        <f>H96</f>
        <v>7.09</v>
      </c>
    </row>
    <row r="97" spans="1:26" ht="14.25" x14ac:dyDescent="0.2">
      <c r="A97" s="71"/>
      <c r="B97" s="71"/>
      <c r="C97" s="71" t="s">
        <v>45</v>
      </c>
      <c r="D97" s="56"/>
      <c r="E97" s="10"/>
      <c r="F97" s="57">
        <f>Source!AM103</f>
        <v>6.25</v>
      </c>
      <c r="G97" s="58" t="str">
        <f>Source!DE103</f>
        <v/>
      </c>
      <c r="H97" s="57">
        <f>ROUND(Source!AD103*Source!I103, 2)</f>
        <v>17.010000000000002</v>
      </c>
      <c r="I97" s="58"/>
      <c r="J97" s="58">
        <f>IF(Source!BB103&lt;&gt; 0, Source!BB103, 1)</f>
        <v>20.87</v>
      </c>
      <c r="K97" s="57">
        <f>Source!Q103</f>
        <v>355</v>
      </c>
      <c r="L97" s="59"/>
    </row>
    <row r="98" spans="1:26" ht="14.25" x14ac:dyDescent="0.2">
      <c r="A98" s="71"/>
      <c r="B98" s="71"/>
      <c r="C98" s="71" t="s">
        <v>279</v>
      </c>
      <c r="D98" s="56"/>
      <c r="E98" s="10"/>
      <c r="F98" s="57">
        <f>Source!AN103</f>
        <v>0.82</v>
      </c>
      <c r="G98" s="58" t="str">
        <f>Source!DF103</f>
        <v/>
      </c>
      <c r="H98" s="60">
        <f>ROUND(Source!AE103*Source!I103, 2)</f>
        <v>4.79</v>
      </c>
      <c r="I98" s="58"/>
      <c r="J98" s="58">
        <f>IF(Source!BS103&lt;&gt; 0, Source!BS103, 1)</f>
        <v>20.87</v>
      </c>
      <c r="K98" s="60">
        <f>Source!R103</f>
        <v>100.02</v>
      </c>
      <c r="L98" s="59"/>
      <c r="R98">
        <f>H98</f>
        <v>4.79</v>
      </c>
    </row>
    <row r="99" spans="1:26" ht="14.25" x14ac:dyDescent="0.2">
      <c r="A99" s="72"/>
      <c r="B99" s="72"/>
      <c r="C99" s="72" t="s">
        <v>283</v>
      </c>
      <c r="D99" s="62" t="s">
        <v>284</v>
      </c>
      <c r="E99" s="63">
        <f>Source!AQ103</f>
        <v>0.14199999999999999</v>
      </c>
      <c r="F99" s="64"/>
      <c r="G99" s="65" t="str">
        <f>Source!DI103</f>
        <v/>
      </c>
      <c r="H99" s="64"/>
      <c r="I99" s="65"/>
      <c r="J99" s="65"/>
      <c r="K99" s="64"/>
      <c r="L99" s="66">
        <f>Source!U103</f>
        <v>0.31949999999999995</v>
      </c>
    </row>
    <row r="100" spans="1:26" ht="15" x14ac:dyDescent="0.25">
      <c r="G100" s="67">
        <f>H96+H97</f>
        <v>24.1</v>
      </c>
      <c r="H100" s="67"/>
      <c r="J100" s="67">
        <f>K96+K97</f>
        <v>502.91999999999996</v>
      </c>
      <c r="K100" s="67"/>
      <c r="L100" s="68">
        <f>Source!U103</f>
        <v>0.31949999999999995</v>
      </c>
      <c r="O100" s="47">
        <f>G100</f>
        <v>24.1</v>
      </c>
      <c r="P100" s="47">
        <f>J100</f>
        <v>502.91999999999996</v>
      </c>
      <c r="Q100" s="47">
        <f>L100</f>
        <v>0.31949999999999995</v>
      </c>
      <c r="W100">
        <f>IF(Source!BI103&lt;=1,H96+H97, 0)</f>
        <v>24.1</v>
      </c>
      <c r="X100">
        <f>IF(Source!BI103=2,H96+H97, 0)</f>
        <v>0</v>
      </c>
      <c r="Y100">
        <f>IF(Source!BI103=3,H96+H97, 0)</f>
        <v>0</v>
      </c>
      <c r="Z100">
        <f>IF(Source!BI103=4,H96+H97, 0)</f>
        <v>0</v>
      </c>
    </row>
    <row r="102" spans="1:26" ht="15" x14ac:dyDescent="0.25">
      <c r="A102" s="55" t="str">
        <f>CONCATENATE("Итого по разделу: ",IF(Source!G105&lt;&gt;"Новый раздел", Source!G105, ""))</f>
        <v>Итого по разделу: Прочие работы</v>
      </c>
      <c r="B102" s="55"/>
      <c r="C102" s="55"/>
      <c r="D102" s="55"/>
      <c r="E102" s="55"/>
      <c r="F102" s="55"/>
      <c r="G102" s="69">
        <f>SUM(O82:O101)</f>
        <v>152.53</v>
      </c>
      <c r="H102" s="69"/>
      <c r="I102" s="52"/>
      <c r="J102" s="69">
        <f>SUM(P82:P101)</f>
        <v>2890.08</v>
      </c>
      <c r="K102" s="69"/>
      <c r="L102" s="68">
        <f>SUM(Q82:Q101)</f>
        <v>0.6389999999999999</v>
      </c>
    </row>
    <row r="106" spans="1:26" ht="15" x14ac:dyDescent="0.25">
      <c r="A106" s="55" t="str">
        <f>CONCATENATE("Итого по локальной смете: ",IF(Source!G135&lt;&gt;"Новая локальная смета", Source!G135, ""))</f>
        <v>Итого по локальной смете: Установка опор</v>
      </c>
      <c r="B106" s="55"/>
      <c r="C106" s="55"/>
      <c r="D106" s="55"/>
      <c r="E106" s="55"/>
      <c r="F106" s="55"/>
      <c r="G106" s="69">
        <f>SUM(O42:O105)</f>
        <v>468</v>
      </c>
      <c r="H106" s="69"/>
      <c r="I106" s="52"/>
      <c r="J106" s="69">
        <f>SUM(P42:P105)</f>
        <v>8290.24</v>
      </c>
      <c r="K106" s="69"/>
      <c r="L106" s="68">
        <f>SUM(Q42:Q105)</f>
        <v>3.4516</v>
      </c>
    </row>
    <row r="111" spans="1:26" ht="14.25" hidden="1" x14ac:dyDescent="0.2">
      <c r="A111" s="50" t="s">
        <v>287</v>
      </c>
      <c r="B111" s="50"/>
      <c r="C111" s="10" t="s">
        <v>288</v>
      </c>
      <c r="D111" s="48"/>
      <c r="E111" s="48"/>
      <c r="F111" s="48"/>
      <c r="G111" s="48"/>
      <c r="H111" s="48"/>
      <c r="I111" s="11"/>
      <c r="J111" s="10"/>
      <c r="K111" s="11"/>
      <c r="L111" s="11"/>
    </row>
    <row r="112" spans="1:26" ht="14.25" hidden="1" x14ac:dyDescent="0.2">
      <c r="A112" s="11"/>
      <c r="B112" s="11"/>
      <c r="C112" s="10"/>
      <c r="D112" s="51" t="s">
        <v>289</v>
      </c>
      <c r="E112" s="51"/>
      <c r="F112" s="51"/>
      <c r="G112" s="51"/>
      <c r="H112" s="51"/>
      <c r="I112" s="11"/>
      <c r="J112" s="10"/>
      <c r="K112" s="11"/>
      <c r="L112" s="11"/>
    </row>
    <row r="113" spans="1:12" ht="14.25" hidden="1" x14ac:dyDescent="0.2">
      <c r="A113" s="11"/>
      <c r="B113" s="11"/>
      <c r="C113" s="10"/>
      <c r="D113" s="11"/>
      <c r="E113" s="11"/>
      <c r="F113" s="11"/>
      <c r="G113" s="11"/>
      <c r="H113" s="11"/>
      <c r="I113" s="11"/>
      <c r="J113" s="10"/>
      <c r="K113" s="11"/>
      <c r="L113" s="11"/>
    </row>
    <row r="114" spans="1:12" ht="14.25" x14ac:dyDescent="0.2">
      <c r="A114" s="50" t="s">
        <v>287</v>
      </c>
      <c r="B114" s="50"/>
      <c r="C114" s="10" t="s">
        <v>290</v>
      </c>
      <c r="D114" s="48" t="str">
        <f>IF(Source!AC12&lt;&gt;"", Source!AC12," ")</f>
        <v xml:space="preserve"> </v>
      </c>
      <c r="E114" s="48"/>
      <c r="F114" s="48"/>
      <c r="G114" s="48"/>
      <c r="H114" s="48"/>
      <c r="I114" s="11" t="str">
        <f>IF(Source!AB12&lt;&gt;"", Source!AB12," ")</f>
        <v xml:space="preserve"> </v>
      </c>
      <c r="J114" s="10"/>
      <c r="K114" s="11"/>
      <c r="L114" s="11"/>
    </row>
    <row r="115" spans="1:12" ht="14.25" x14ac:dyDescent="0.2">
      <c r="A115" s="11"/>
      <c r="B115" s="11"/>
      <c r="C115" s="11"/>
      <c r="D115" s="51" t="s">
        <v>289</v>
      </c>
      <c r="E115" s="51"/>
      <c r="F115" s="51"/>
      <c r="G115" s="51"/>
      <c r="H115" s="51"/>
      <c r="I115" s="11"/>
      <c r="J115" s="11"/>
      <c r="K115" s="11"/>
      <c r="L115" s="11"/>
    </row>
    <row r="116" spans="1:12" ht="14.25" x14ac:dyDescent="0.2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ht="14.25" x14ac:dyDescent="0.2">
      <c r="A117" s="11"/>
      <c r="B117" s="11"/>
      <c r="C117" s="10" t="s">
        <v>291</v>
      </c>
      <c r="D117" s="48" t="str">
        <f>IF(Source!AE12&lt;&gt;"", Source!AE12," ")</f>
        <v xml:space="preserve"> </v>
      </c>
      <c r="E117" s="48"/>
      <c r="F117" s="48"/>
      <c r="G117" s="48"/>
      <c r="H117" s="48"/>
      <c r="I117" s="11" t="str">
        <f>IF(Source!AD12&lt;&gt;"", Source!AD12," ")</f>
        <v xml:space="preserve"> </v>
      </c>
      <c r="J117" s="10"/>
      <c r="K117" s="11"/>
      <c r="L117" s="11"/>
    </row>
    <row r="118" spans="1:12" ht="14.25" x14ac:dyDescent="0.2">
      <c r="A118" s="11"/>
      <c r="B118" s="11"/>
      <c r="C118" s="11"/>
      <c r="D118" s="51" t="s">
        <v>289</v>
      </c>
      <c r="E118" s="51"/>
      <c r="F118" s="51"/>
      <c r="G118" s="51"/>
      <c r="H118" s="51"/>
      <c r="I118" s="11"/>
      <c r="J118" s="11"/>
      <c r="K118" s="11"/>
      <c r="L118" s="11"/>
    </row>
  </sheetData>
  <mergeCells count="82">
    <mergeCell ref="J52:K52"/>
    <mergeCell ref="G52:H52"/>
    <mergeCell ref="A44:L44"/>
    <mergeCell ref="A42:L42"/>
    <mergeCell ref="G106:H106"/>
    <mergeCell ref="J106:K106"/>
    <mergeCell ref="A106:F106"/>
    <mergeCell ref="J76:K76"/>
    <mergeCell ref="G76:H76"/>
    <mergeCell ref="J67:K67"/>
    <mergeCell ref="G67:H67"/>
    <mergeCell ref="A58:L58"/>
    <mergeCell ref="G54:H54"/>
    <mergeCell ref="J54:K54"/>
    <mergeCell ref="A54:F54"/>
    <mergeCell ref="G93:H93"/>
    <mergeCell ref="J89:K89"/>
    <mergeCell ref="G89:H89"/>
    <mergeCell ref="A82:L82"/>
    <mergeCell ref="G78:H78"/>
    <mergeCell ref="J78:K78"/>
    <mergeCell ref="A78:F78"/>
    <mergeCell ref="A38:L38"/>
    <mergeCell ref="D112:H112"/>
    <mergeCell ref="D115:H115"/>
    <mergeCell ref="D118:H118"/>
    <mergeCell ref="G102:H102"/>
    <mergeCell ref="J102:K102"/>
    <mergeCell ref="A102:F102"/>
    <mergeCell ref="J100:K100"/>
    <mergeCell ref="G100:H100"/>
    <mergeCell ref="J93:K93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33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228</v>
      </c>
      <c r="C12" s="1">
        <v>0</v>
      </c>
      <c r="D12" s="1">
        <f>ROW(A165)</f>
        <v>165</v>
      </c>
      <c r="E12" s="1">
        <v>0</v>
      </c>
      <c r="F12" s="1">
        <v>21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B165</f>
        <v>228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21</v>
      </c>
      <c r="G18" s="2" t="str">
        <f t="shared" si="0"/>
        <v>Демонтаж опоры одностоечной с 1 подкосом</v>
      </c>
      <c r="H18" s="2"/>
      <c r="I18" s="2"/>
      <c r="J18" s="2"/>
      <c r="K18" s="2"/>
      <c r="L18" s="2"/>
      <c r="M18" s="2"/>
      <c r="N18" s="2"/>
      <c r="O18" s="2">
        <f t="shared" ref="O18:AT18" si="1">O165</f>
        <v>5708.67</v>
      </c>
      <c r="P18" s="2">
        <f t="shared" si="1"/>
        <v>0</v>
      </c>
      <c r="Q18" s="2">
        <f t="shared" si="1"/>
        <v>4519.16</v>
      </c>
      <c r="R18" s="2">
        <f t="shared" si="1"/>
        <v>881.56</v>
      </c>
      <c r="S18" s="2">
        <f t="shared" si="1"/>
        <v>1189.51</v>
      </c>
      <c r="T18" s="2">
        <f t="shared" si="1"/>
        <v>0</v>
      </c>
      <c r="U18" s="2">
        <f t="shared" si="1"/>
        <v>3.4515999999999996</v>
      </c>
      <c r="V18" s="2">
        <f t="shared" si="1"/>
        <v>2.1298500000000002</v>
      </c>
      <c r="W18" s="2">
        <f t="shared" si="1"/>
        <v>0</v>
      </c>
      <c r="X18" s="2">
        <f t="shared" si="1"/>
        <v>1618.95</v>
      </c>
      <c r="Y18" s="2">
        <f t="shared" si="1"/>
        <v>962.62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8290.24</v>
      </c>
      <c r="AS18" s="2">
        <f t="shared" si="1"/>
        <v>7346.07</v>
      </c>
      <c r="AT18" s="2">
        <f t="shared" si="1"/>
        <v>944.17</v>
      </c>
      <c r="AU18" s="2">
        <f t="shared" ref="AU18:BZ18" si="2">AU165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2890.08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CA165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DG165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EM165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FS165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ROW(A135)</f>
        <v>135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опор</v>
      </c>
      <c r="H22" s="2"/>
      <c r="I22" s="2"/>
      <c r="J22" s="2"/>
      <c r="K22" s="2"/>
      <c r="L22" s="2"/>
      <c r="M22" s="2"/>
      <c r="N22" s="2"/>
      <c r="O22" s="2">
        <f t="shared" ref="O22:AT22" si="8">O135</f>
        <v>5708.67</v>
      </c>
      <c r="P22" s="2">
        <f t="shared" si="8"/>
        <v>0</v>
      </c>
      <c r="Q22" s="2">
        <f t="shared" si="8"/>
        <v>4519.16</v>
      </c>
      <c r="R22" s="2">
        <f t="shared" si="8"/>
        <v>881.56</v>
      </c>
      <c r="S22" s="2">
        <f t="shared" si="8"/>
        <v>1189.51</v>
      </c>
      <c r="T22" s="2">
        <f t="shared" si="8"/>
        <v>0</v>
      </c>
      <c r="U22" s="2">
        <f t="shared" si="8"/>
        <v>3.4515999999999996</v>
      </c>
      <c r="V22" s="2">
        <f t="shared" si="8"/>
        <v>2.1298500000000002</v>
      </c>
      <c r="W22" s="2">
        <f t="shared" si="8"/>
        <v>0</v>
      </c>
      <c r="X22" s="2">
        <f t="shared" si="8"/>
        <v>1618.95</v>
      </c>
      <c r="Y22" s="2">
        <f t="shared" si="8"/>
        <v>962.62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8290.24</v>
      </c>
      <c r="AS22" s="2">
        <f t="shared" si="8"/>
        <v>7346.07</v>
      </c>
      <c r="AT22" s="2">
        <f t="shared" si="8"/>
        <v>944.17</v>
      </c>
      <c r="AU22" s="2">
        <f t="shared" ref="AU22:BZ22" si="9">AU135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2890.08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O30</f>
        <v>2434.4899999999998</v>
      </c>
      <c r="P26" s="2">
        <f t="shared" si="15"/>
        <v>0</v>
      </c>
      <c r="Q26" s="2">
        <f t="shared" si="15"/>
        <v>1886.02</v>
      </c>
      <c r="R26" s="2">
        <f t="shared" si="15"/>
        <v>676.68</v>
      </c>
      <c r="S26" s="2">
        <f t="shared" si="15"/>
        <v>548.47</v>
      </c>
      <c r="T26" s="2">
        <f t="shared" si="15"/>
        <v>0</v>
      </c>
      <c r="U26" s="2">
        <f t="shared" si="15"/>
        <v>1.75</v>
      </c>
      <c r="V26" s="2">
        <f t="shared" si="15"/>
        <v>1.8</v>
      </c>
      <c r="W26" s="2">
        <f t="shared" si="15"/>
        <v>0</v>
      </c>
      <c r="X26" s="2">
        <f t="shared" si="15"/>
        <v>1286.4100000000001</v>
      </c>
      <c r="Y26" s="2">
        <f t="shared" si="15"/>
        <v>735.09</v>
      </c>
      <c r="Z26" s="2">
        <f t="shared" si="15"/>
        <v>0</v>
      </c>
      <c r="AA26" s="2">
        <f t="shared" si="15"/>
        <v>0</v>
      </c>
      <c r="AB26" s="2">
        <f t="shared" si="15"/>
        <v>2434.4899999999998</v>
      </c>
      <c r="AC26" s="2">
        <f t="shared" si="15"/>
        <v>0</v>
      </c>
      <c r="AD26" s="2">
        <f t="shared" si="15"/>
        <v>1886.02</v>
      </c>
      <c r="AE26" s="2">
        <f t="shared" si="15"/>
        <v>676.68</v>
      </c>
      <c r="AF26" s="2">
        <f t="shared" si="15"/>
        <v>548.47</v>
      </c>
      <c r="AG26" s="2">
        <f t="shared" si="15"/>
        <v>0</v>
      </c>
      <c r="AH26" s="2">
        <f t="shared" si="15"/>
        <v>1.75</v>
      </c>
      <c r="AI26" s="2">
        <f t="shared" si="15"/>
        <v>1.8</v>
      </c>
      <c r="AJ26" s="2">
        <f t="shared" si="15"/>
        <v>0</v>
      </c>
      <c r="AK26" s="2">
        <f t="shared" si="15"/>
        <v>1286.4100000000001</v>
      </c>
      <c r="AL26" s="2">
        <f t="shared" si="15"/>
        <v>735.09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4455.99</v>
      </c>
      <c r="AS26" s="2">
        <f t="shared" si="15"/>
        <v>4455.99</v>
      </c>
      <c r="AT26" s="2">
        <f t="shared" si="15"/>
        <v>0</v>
      </c>
      <c r="AU26" s="2">
        <f t="shared" ref="AU26:BZ26" si="16">AU30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CA30</f>
        <v>4455.99</v>
      </c>
      <c r="CB26" s="2">
        <f t="shared" si="17"/>
        <v>4455.99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16</v>
      </c>
      <c r="F28" t="s">
        <v>17</v>
      </c>
      <c r="G28" t="s">
        <v>18</v>
      </c>
      <c r="H28" t="s">
        <v>19</v>
      </c>
      <c r="I28">
        <v>1</v>
      </c>
      <c r="J28">
        <v>0</v>
      </c>
      <c r="K28">
        <v>1</v>
      </c>
      <c r="O28">
        <f>ROUND(CP28,2)</f>
        <v>2434.4899999999998</v>
      </c>
      <c r="P28">
        <f>ROUND(CQ28*I28,2)</f>
        <v>0</v>
      </c>
      <c r="Q28">
        <f>ROUND(CR28*I28,2)</f>
        <v>1886.02</v>
      </c>
      <c r="R28">
        <f>ROUND(CS28*I28,2)</f>
        <v>676.68</v>
      </c>
      <c r="S28">
        <f>ROUND(CT28*I28,2)</f>
        <v>548.47</v>
      </c>
      <c r="T28">
        <f>ROUND(CU28*I28,2)</f>
        <v>0</v>
      </c>
      <c r="U28">
        <f>CV28*I28</f>
        <v>1.75</v>
      </c>
      <c r="V28">
        <f>CW28*I28</f>
        <v>1.8</v>
      </c>
      <c r="W28">
        <f>ROUND(CX28*I28,2)</f>
        <v>0</v>
      </c>
      <c r="X28">
        <f>ROUND(CY28,2)</f>
        <v>1286.4100000000001</v>
      </c>
      <c r="Y28">
        <f>ROUND(CZ28,2)</f>
        <v>735.09</v>
      </c>
      <c r="AA28">
        <v>109112164</v>
      </c>
      <c r="AB28">
        <f>ROUND((AC28+AD28+AF28),6)</f>
        <v>227.07</v>
      </c>
      <c r="AC28">
        <f>ROUND((ES28),6)</f>
        <v>0</v>
      </c>
      <c r="AD28">
        <f>ROUND((((ET28)-(EU28))+AE28),6)</f>
        <v>211.2</v>
      </c>
      <c r="AE28">
        <f>ROUND((EU28),6)</f>
        <v>19.579999999999998</v>
      </c>
      <c r="AF28">
        <f>ROUND((EV28),6)</f>
        <v>15.87</v>
      </c>
      <c r="AG28">
        <f>ROUND((AP28),6)</f>
        <v>0</v>
      </c>
      <c r="AH28">
        <f>(EW28)</f>
        <v>1.75</v>
      </c>
      <c r="AI28">
        <f>(EX28)</f>
        <v>1.8</v>
      </c>
      <c r="AJ28">
        <f>(AS28)</f>
        <v>0</v>
      </c>
      <c r="AK28">
        <v>227.07</v>
      </c>
      <c r="AL28">
        <v>0</v>
      </c>
      <c r="AM28">
        <v>211.2</v>
      </c>
      <c r="AN28">
        <v>19.579999999999998</v>
      </c>
      <c r="AO28">
        <v>15.87</v>
      </c>
      <c r="AP28">
        <v>0</v>
      </c>
      <c r="AQ28">
        <v>1.75</v>
      </c>
      <c r="AR28">
        <v>1.8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8.93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2434.4899999999998</v>
      </c>
      <c r="CQ28">
        <f>AC28*BC28</f>
        <v>0</v>
      </c>
      <c r="CR28">
        <f>AD28*BB28</f>
        <v>1886.0159999999998</v>
      </c>
      <c r="CS28">
        <f>AE28*BS28</f>
        <v>676.6848</v>
      </c>
      <c r="CT28">
        <f>AF28*BA28</f>
        <v>548.46720000000005</v>
      </c>
      <c r="CU28">
        <f>AG28</f>
        <v>0</v>
      </c>
      <c r="CV28">
        <f>AH28</f>
        <v>1.75</v>
      </c>
      <c r="CW28">
        <f>AI28</f>
        <v>1.8</v>
      </c>
      <c r="CX28">
        <f>AJ28</f>
        <v>0</v>
      </c>
      <c r="CY28">
        <f>(((S28+R28)*AT28)/100)</f>
        <v>1286.4075000000003</v>
      </c>
      <c r="CZ28">
        <f>(((S28+R28)*AU28)/100)</f>
        <v>735.09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33001</v>
      </c>
      <c r="EL28" t="s">
        <v>22</v>
      </c>
      <c r="EM28" t="s">
        <v>23</v>
      </c>
      <c r="EO28" t="s">
        <v>3</v>
      </c>
      <c r="EQ28">
        <v>0</v>
      </c>
      <c r="ER28">
        <v>227.07</v>
      </c>
      <c r="ES28">
        <v>0</v>
      </c>
      <c r="ET28">
        <v>211.2</v>
      </c>
      <c r="EU28">
        <v>19.579999999999998</v>
      </c>
      <c r="EV28">
        <v>15.87</v>
      </c>
      <c r="EW28">
        <v>1.75</v>
      </c>
      <c r="EX28">
        <v>1.8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-1870260396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4455.99</v>
      </c>
      <c r="GN28">
        <f>IF(OR(BI28=0,BI28=1),ROUND(O28+X28+Y28,2),0)</f>
        <v>4455.99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Строительные работы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2434.4899999999998</v>
      </c>
      <c r="P30" s="2">
        <f t="shared" si="21"/>
        <v>0</v>
      </c>
      <c r="Q30" s="2">
        <f t="shared" si="21"/>
        <v>1886.02</v>
      </c>
      <c r="R30" s="2">
        <f t="shared" si="21"/>
        <v>676.68</v>
      </c>
      <c r="S30" s="2">
        <f t="shared" si="21"/>
        <v>548.47</v>
      </c>
      <c r="T30" s="2">
        <f t="shared" si="21"/>
        <v>0</v>
      </c>
      <c r="U30" s="2">
        <f>AH30</f>
        <v>1.75</v>
      </c>
      <c r="V30" s="2">
        <f>AI30</f>
        <v>1.8</v>
      </c>
      <c r="W30" s="2">
        <f>ROUND(AJ30,2)</f>
        <v>0</v>
      </c>
      <c r="X30" s="2">
        <f>ROUND(AK30,2)</f>
        <v>1286.4100000000001</v>
      </c>
      <c r="Y30" s="2">
        <f>ROUND(AL30,2)</f>
        <v>735.09</v>
      </c>
      <c r="Z30" s="2"/>
      <c r="AA30" s="2"/>
      <c r="AB30" s="2">
        <f>ROUND(SUMIF(AA28:AA28,"=109112164",O28:O28),2)</f>
        <v>2434.4899999999998</v>
      </c>
      <c r="AC30" s="2">
        <f>ROUND(SUMIF(AA28:AA28,"=109112164",P28:P28),2)</f>
        <v>0</v>
      </c>
      <c r="AD30" s="2">
        <f>ROUND(SUMIF(AA28:AA28,"=109112164",Q28:Q28),2)</f>
        <v>1886.02</v>
      </c>
      <c r="AE30" s="2">
        <f>ROUND(SUMIF(AA28:AA28,"=109112164",R28:R28),2)</f>
        <v>676.68</v>
      </c>
      <c r="AF30" s="2">
        <f>ROUND(SUMIF(AA28:AA28,"=109112164",S28:S28),2)</f>
        <v>548.47</v>
      </c>
      <c r="AG30" s="2">
        <f>ROUND(SUMIF(AA28:AA28,"=109112164",T28:T28),2)</f>
        <v>0</v>
      </c>
      <c r="AH30" s="2">
        <f>SUMIF(AA28:AA28,"=109112164",U28:U28)</f>
        <v>1.75</v>
      </c>
      <c r="AI30" s="2">
        <f>SUMIF(AA28:AA28,"=109112164",V28:V28)</f>
        <v>1.8</v>
      </c>
      <c r="AJ30" s="2">
        <f>ROUND(SUMIF(AA28:AA28,"=109112164",W28:W28),2)</f>
        <v>0</v>
      </c>
      <c r="AK30" s="2">
        <f>ROUND(SUMIF(AA28:AA28,"=109112164",X28:X28),2)</f>
        <v>1286.4100000000001</v>
      </c>
      <c r="AL30" s="2">
        <f>ROUND(SUMIF(AA28:AA28,"=109112164",Y28:Y28),2)</f>
        <v>735.09</v>
      </c>
      <c r="AM30" s="2"/>
      <c r="AN30" s="2"/>
      <c r="AO30" s="2">
        <f t="shared" ref="AO30:BD30" si="22">ROUND(BX30,2)</f>
        <v>0</v>
      </c>
      <c r="AP30" s="2">
        <f t="shared" si="22"/>
        <v>0</v>
      </c>
      <c r="AQ30" s="2">
        <f t="shared" si="22"/>
        <v>0</v>
      </c>
      <c r="AR30" s="2">
        <f t="shared" si="22"/>
        <v>4455.99</v>
      </c>
      <c r="AS30" s="2">
        <f t="shared" si="22"/>
        <v>4455.99</v>
      </c>
      <c r="AT30" s="2">
        <f t="shared" si="22"/>
        <v>0</v>
      </c>
      <c r="AU30" s="2">
        <f t="shared" si="22"/>
        <v>0</v>
      </c>
      <c r="AV30" s="2">
        <f t="shared" si="22"/>
        <v>0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0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ROUND(SUMIF(AA28:AA28,"=109112164",FQ28:FQ28),2)</f>
        <v>0</v>
      </c>
      <c r="BY30" s="2">
        <f>ROUND(SUMIF(AA28:AA28,"=109112164",FR28:FR28),2)</f>
        <v>0</v>
      </c>
      <c r="BZ30" s="2">
        <f>ROUND(SUMIF(AA28:AA28,"=109112164",GL28:GL28),2)</f>
        <v>0</v>
      </c>
      <c r="CA30" s="2">
        <f>ROUND(SUMIF(AA28:AA28,"=109112164",GM28:GM28),2)</f>
        <v>4455.99</v>
      </c>
      <c r="CB30" s="2">
        <f>ROUND(SUMIF(AA28:AA28,"=109112164",GN28:GN28),2)</f>
        <v>4455.99</v>
      </c>
      <c r="CC30" s="2">
        <f>ROUND(SUMIF(AA28:AA28,"=109112164",GO28:GO28),2)</f>
        <v>0</v>
      </c>
      <c r="CD30" s="2">
        <f>ROUND(SUMIF(AA28:AA28,"=109112164",GP28:GP28),2)</f>
        <v>0</v>
      </c>
      <c r="CE30" s="2">
        <f>AC30-BX30</f>
        <v>0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0</v>
      </c>
      <c r="CJ30" s="2">
        <f>ROUND(SUMIF(AA28:AA28,"=109112164",GX28:GX28),2)</f>
        <v>0</v>
      </c>
      <c r="CK30" s="2">
        <f>ROUND(SUMIF(AA28:AA28,"=109112164",GY28:GY28),2)</f>
        <v>0</v>
      </c>
      <c r="CL30" s="2">
        <f>ROUND(SUMIF(AA28:AA28,"=109112164",GZ28:GZ28),2)</f>
        <v>0</v>
      </c>
      <c r="CM30" s="2">
        <f>ROUND(SUMIF(AA28:AA28,"=109112164",HD28:HD28),2)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2434.4899999999998</v>
      </c>
      <c r="G32" s="4" t="s">
        <v>24</v>
      </c>
      <c r="H32" s="4" t="s">
        <v>25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2434.4899999999998</v>
      </c>
      <c r="X32" s="4">
        <v>1</v>
      </c>
      <c r="Y32" s="4">
        <v>2434.4899999999998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0</v>
      </c>
      <c r="G33" s="4" t="s">
        <v>26</v>
      </c>
      <c r="H33" s="4" t="s">
        <v>27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28</v>
      </c>
      <c r="H34" s="4" t="s">
        <v>29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0</v>
      </c>
      <c r="G35" s="4" t="s">
        <v>30</v>
      </c>
      <c r="H35" s="4" t="s">
        <v>31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32</v>
      </c>
      <c r="H36" s="4" t="s">
        <v>33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34</v>
      </c>
      <c r="H37" s="4" t="s">
        <v>35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36</v>
      </c>
      <c r="H38" s="4" t="s">
        <v>37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0</v>
      </c>
      <c r="G39" s="4" t="s">
        <v>38</v>
      </c>
      <c r="H39" s="4" t="s">
        <v>39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40</v>
      </c>
      <c r="H40" s="4" t="s">
        <v>41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0</v>
      </c>
      <c r="G41" s="4" t="s">
        <v>42</v>
      </c>
      <c r="H41" s="4" t="s">
        <v>43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1886.02</v>
      </c>
      <c r="G42" s="4" t="s">
        <v>44</v>
      </c>
      <c r="H42" s="4" t="s">
        <v>45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1886.02</v>
      </c>
      <c r="X42" s="4">
        <v>1</v>
      </c>
      <c r="Y42" s="4">
        <v>1886.02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46</v>
      </c>
      <c r="H43" s="4" t="s">
        <v>47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676.68</v>
      </c>
      <c r="G44" s="4" t="s">
        <v>48</v>
      </c>
      <c r="H44" s="4" t="s">
        <v>49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676.68</v>
      </c>
      <c r="X44" s="4">
        <v>1</v>
      </c>
      <c r="Y44" s="4">
        <v>676.68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548.47</v>
      </c>
      <c r="G45" s="4" t="s">
        <v>50</v>
      </c>
      <c r="H45" s="4" t="s">
        <v>51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548.47</v>
      </c>
      <c r="X45" s="4">
        <v>1</v>
      </c>
      <c r="Y45" s="4">
        <v>548.47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52</v>
      </c>
      <c r="H46" s="4" t="s">
        <v>53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4455.99</v>
      </c>
      <c r="G47" s="4" t="s">
        <v>54</v>
      </c>
      <c r="H47" s="4" t="s">
        <v>55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4455.99</v>
      </c>
      <c r="X47" s="4">
        <v>1</v>
      </c>
      <c r="Y47" s="4">
        <v>4455.99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56</v>
      </c>
      <c r="H48" s="4" t="s">
        <v>57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45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58</v>
      </c>
      <c r="H49" s="4" t="s">
        <v>59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45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60</v>
      </c>
      <c r="H50" s="4" t="s">
        <v>61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45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62</v>
      </c>
      <c r="H51" s="4" t="s">
        <v>63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45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1.75</v>
      </c>
      <c r="G52" s="4" t="s">
        <v>64</v>
      </c>
      <c r="H52" s="4" t="s">
        <v>65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1.75</v>
      </c>
      <c r="X52" s="4">
        <v>1</v>
      </c>
      <c r="Y52" s="4">
        <v>1.75</v>
      </c>
      <c r="Z52" s="4"/>
      <c r="AA52" s="4"/>
      <c r="AB52" s="4"/>
    </row>
    <row r="53" spans="1:245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1.8</v>
      </c>
      <c r="G53" s="4" t="s">
        <v>66</v>
      </c>
      <c r="H53" s="4" t="s">
        <v>67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1.8</v>
      </c>
      <c r="X53" s="4">
        <v>1</v>
      </c>
      <c r="Y53" s="4">
        <v>1.8</v>
      </c>
      <c r="Z53" s="4"/>
      <c r="AA53" s="4"/>
      <c r="AB53" s="4"/>
    </row>
    <row r="54" spans="1:245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68</v>
      </c>
      <c r="H54" s="4" t="s">
        <v>69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45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70</v>
      </c>
      <c r="H55" s="4" t="s">
        <v>71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1286.4100000000001</v>
      </c>
      <c r="G56" s="4" t="s">
        <v>72</v>
      </c>
      <c r="H56" s="4" t="s">
        <v>73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1286.4100000000001</v>
      </c>
      <c r="X56" s="4">
        <v>1</v>
      </c>
      <c r="Y56" s="4">
        <v>1286.4100000000001</v>
      </c>
      <c r="Z56" s="4"/>
      <c r="AA56" s="4"/>
      <c r="AB56" s="4"/>
    </row>
    <row r="57" spans="1:245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735.09</v>
      </c>
      <c r="G57" s="4" t="s">
        <v>74</v>
      </c>
      <c r="H57" s="4" t="s">
        <v>75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735.09</v>
      </c>
      <c r="X57" s="4">
        <v>1</v>
      </c>
      <c r="Y57" s="4">
        <v>735.09</v>
      </c>
      <c r="Z57" s="4"/>
      <c r="AA57" s="4"/>
      <c r="AB57" s="4"/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4455.99</v>
      </c>
      <c r="G58" s="4" t="s">
        <v>76</v>
      </c>
      <c r="H58" s="4" t="s">
        <v>77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4455.99</v>
      </c>
      <c r="X58" s="4">
        <v>1</v>
      </c>
      <c r="Y58" s="4">
        <v>4455.99</v>
      </c>
      <c r="Z58" s="4"/>
      <c r="AA58" s="4"/>
      <c r="AB58" s="4"/>
    </row>
    <row r="60" spans="1:245" x14ac:dyDescent="0.2">
      <c r="A60" s="1">
        <v>4</v>
      </c>
      <c r="B60" s="1">
        <v>1</v>
      </c>
      <c r="C60" s="1"/>
      <c r="D60" s="1">
        <f>ROW(A67)</f>
        <v>67</v>
      </c>
      <c r="E60" s="1"/>
      <c r="F60" s="1" t="s">
        <v>14</v>
      </c>
      <c r="G60" s="1" t="s">
        <v>78</v>
      </c>
      <c r="H60" s="1" t="s">
        <v>3</v>
      </c>
      <c r="I60" s="1">
        <v>0</v>
      </c>
      <c r="J60" s="1"/>
      <c r="K60" s="1">
        <v>-1</v>
      </c>
      <c r="L60" s="1"/>
      <c r="M60" s="1" t="s">
        <v>3</v>
      </c>
      <c r="N60" s="1"/>
      <c r="O60" s="1"/>
      <c r="P60" s="1"/>
      <c r="Q60" s="1"/>
      <c r="R60" s="1"/>
      <c r="S60" s="1">
        <v>0</v>
      </c>
      <c r="T60" s="1"/>
      <c r="U60" s="1" t="s">
        <v>3</v>
      </c>
      <c r="V60" s="1">
        <v>0</v>
      </c>
      <c r="W60" s="1"/>
      <c r="X60" s="1"/>
      <c r="Y60" s="1"/>
      <c r="Z60" s="1"/>
      <c r="AA60" s="1"/>
      <c r="AB60" s="1" t="s">
        <v>3</v>
      </c>
      <c r="AC60" s="1" t="s">
        <v>3</v>
      </c>
      <c r="AD60" s="1" t="s">
        <v>3</v>
      </c>
      <c r="AE60" s="1" t="s">
        <v>3</v>
      </c>
      <c r="AF60" s="1" t="s">
        <v>3</v>
      </c>
      <c r="AG60" s="1" t="s">
        <v>3</v>
      </c>
      <c r="AH60" s="1"/>
      <c r="AI60" s="1"/>
      <c r="AJ60" s="1"/>
      <c r="AK60" s="1"/>
      <c r="AL60" s="1"/>
      <c r="AM60" s="1"/>
      <c r="AN60" s="1"/>
      <c r="AO60" s="1"/>
      <c r="AP60" s="1" t="s">
        <v>3</v>
      </c>
      <c r="AQ60" s="1" t="s">
        <v>3</v>
      </c>
      <c r="AR60" s="1" t="s">
        <v>3</v>
      </c>
      <c r="AS60" s="1"/>
      <c r="AT60" s="1"/>
      <c r="AU60" s="1"/>
      <c r="AV60" s="1"/>
      <c r="AW60" s="1"/>
      <c r="AX60" s="1"/>
      <c r="AY60" s="1"/>
      <c r="AZ60" s="1" t="s">
        <v>3</v>
      </c>
      <c r="BA60" s="1"/>
      <c r="BB60" s="1" t="s">
        <v>3</v>
      </c>
      <c r="BC60" s="1" t="s">
        <v>3</v>
      </c>
      <c r="BD60" s="1" t="s">
        <v>3</v>
      </c>
      <c r="BE60" s="1" t="s">
        <v>3</v>
      </c>
      <c r="BF60" s="1" t="s">
        <v>3</v>
      </c>
      <c r="BG60" s="1" t="s">
        <v>3</v>
      </c>
      <c r="BH60" s="1" t="s">
        <v>3</v>
      </c>
      <c r="BI60" s="1" t="s">
        <v>3</v>
      </c>
      <c r="BJ60" s="1" t="s">
        <v>3</v>
      </c>
      <c r="BK60" s="1" t="s">
        <v>3</v>
      </c>
      <c r="BL60" s="1" t="s">
        <v>3</v>
      </c>
      <c r="BM60" s="1" t="s">
        <v>3</v>
      </c>
      <c r="BN60" s="1" t="s">
        <v>3</v>
      </c>
      <c r="BO60" s="1" t="s">
        <v>3</v>
      </c>
      <c r="BP60" s="1" t="s">
        <v>3</v>
      </c>
      <c r="BQ60" s="1"/>
      <c r="BR60" s="1"/>
      <c r="BS60" s="1"/>
      <c r="BT60" s="1"/>
      <c r="BU60" s="1"/>
      <c r="BV60" s="1"/>
      <c r="BW60" s="1"/>
      <c r="BX60" s="1">
        <v>0</v>
      </c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>
        <v>0</v>
      </c>
    </row>
    <row r="62" spans="1:245" x14ac:dyDescent="0.2">
      <c r="A62" s="2">
        <v>52</v>
      </c>
      <c r="B62" s="2">
        <f t="shared" ref="B62:G62" si="23">B67</f>
        <v>1</v>
      </c>
      <c r="C62" s="2">
        <f t="shared" si="23"/>
        <v>4</v>
      </c>
      <c r="D62" s="2">
        <f t="shared" si="23"/>
        <v>60</v>
      </c>
      <c r="E62" s="2">
        <f t="shared" si="23"/>
        <v>0</v>
      </c>
      <c r="F62" s="2" t="str">
        <f t="shared" si="23"/>
        <v>Новый раздел</v>
      </c>
      <c r="G62" s="2" t="str">
        <f t="shared" si="23"/>
        <v>Заземление</v>
      </c>
      <c r="H62" s="2"/>
      <c r="I62" s="2"/>
      <c r="J62" s="2"/>
      <c r="K62" s="2"/>
      <c r="L62" s="2"/>
      <c r="M62" s="2"/>
      <c r="N62" s="2"/>
      <c r="O62" s="2">
        <f t="shared" ref="O62:AT62" si="24">O67</f>
        <v>384.1</v>
      </c>
      <c r="P62" s="2">
        <f t="shared" si="24"/>
        <v>0</v>
      </c>
      <c r="Q62" s="2">
        <f t="shared" si="24"/>
        <v>38.9</v>
      </c>
      <c r="R62" s="2">
        <f t="shared" si="24"/>
        <v>4.84</v>
      </c>
      <c r="S62" s="2">
        <f t="shared" si="24"/>
        <v>345.2</v>
      </c>
      <c r="T62" s="2">
        <f t="shared" si="24"/>
        <v>0</v>
      </c>
      <c r="U62" s="2">
        <f t="shared" si="24"/>
        <v>1.0625999999999998</v>
      </c>
      <c r="V62" s="2">
        <f t="shared" si="24"/>
        <v>1.0349999999999998E-2</v>
      </c>
      <c r="W62" s="2">
        <f t="shared" si="24"/>
        <v>0</v>
      </c>
      <c r="X62" s="2">
        <f t="shared" si="24"/>
        <v>332.54</v>
      </c>
      <c r="Y62" s="2">
        <f t="shared" si="24"/>
        <v>227.53</v>
      </c>
      <c r="Z62" s="2">
        <f t="shared" si="24"/>
        <v>0</v>
      </c>
      <c r="AA62" s="2">
        <f t="shared" si="24"/>
        <v>0</v>
      </c>
      <c r="AB62" s="2">
        <f t="shared" si="24"/>
        <v>384.1</v>
      </c>
      <c r="AC62" s="2">
        <f t="shared" si="24"/>
        <v>0</v>
      </c>
      <c r="AD62" s="2">
        <f t="shared" si="24"/>
        <v>38.9</v>
      </c>
      <c r="AE62" s="2">
        <f t="shared" si="24"/>
        <v>4.84</v>
      </c>
      <c r="AF62" s="2">
        <f t="shared" si="24"/>
        <v>345.2</v>
      </c>
      <c r="AG62" s="2">
        <f t="shared" si="24"/>
        <v>0</v>
      </c>
      <c r="AH62" s="2">
        <f t="shared" si="24"/>
        <v>1.0625999999999998</v>
      </c>
      <c r="AI62" s="2">
        <f t="shared" si="24"/>
        <v>1.0349999999999998E-2</v>
      </c>
      <c r="AJ62" s="2">
        <f t="shared" si="24"/>
        <v>0</v>
      </c>
      <c r="AK62" s="2">
        <f t="shared" si="24"/>
        <v>332.54</v>
      </c>
      <c r="AL62" s="2">
        <f t="shared" si="24"/>
        <v>227.53</v>
      </c>
      <c r="AM62" s="2">
        <f t="shared" si="24"/>
        <v>0</v>
      </c>
      <c r="AN62" s="2">
        <f t="shared" si="24"/>
        <v>0</v>
      </c>
      <c r="AO62" s="2">
        <f t="shared" si="24"/>
        <v>0</v>
      </c>
      <c r="AP62" s="2">
        <f t="shared" si="24"/>
        <v>0</v>
      </c>
      <c r="AQ62" s="2">
        <f t="shared" si="24"/>
        <v>0</v>
      </c>
      <c r="AR62" s="2">
        <f t="shared" si="24"/>
        <v>944.17</v>
      </c>
      <c r="AS62" s="2">
        <f t="shared" si="24"/>
        <v>0</v>
      </c>
      <c r="AT62" s="2">
        <f t="shared" si="24"/>
        <v>944.17</v>
      </c>
      <c r="AU62" s="2">
        <f t="shared" ref="AU62:BZ62" si="25">AU67</f>
        <v>0</v>
      </c>
      <c r="AV62" s="2">
        <f t="shared" si="25"/>
        <v>0</v>
      </c>
      <c r="AW62" s="2">
        <f t="shared" si="25"/>
        <v>0</v>
      </c>
      <c r="AX62" s="2">
        <f t="shared" si="25"/>
        <v>0</v>
      </c>
      <c r="AY62" s="2">
        <f t="shared" si="25"/>
        <v>0</v>
      </c>
      <c r="AZ62" s="2">
        <f t="shared" si="25"/>
        <v>0</v>
      </c>
      <c r="BA62" s="2">
        <f t="shared" si="25"/>
        <v>0</v>
      </c>
      <c r="BB62" s="2">
        <f t="shared" si="25"/>
        <v>0</v>
      </c>
      <c r="BC62" s="2">
        <f t="shared" si="25"/>
        <v>0</v>
      </c>
      <c r="BD62" s="2">
        <f t="shared" si="25"/>
        <v>0</v>
      </c>
      <c r="BE62" s="2">
        <f t="shared" si="25"/>
        <v>0</v>
      </c>
      <c r="BF62" s="2">
        <f t="shared" si="25"/>
        <v>0</v>
      </c>
      <c r="BG62" s="2">
        <f t="shared" si="25"/>
        <v>0</v>
      </c>
      <c r="BH62" s="2">
        <f t="shared" si="25"/>
        <v>0</v>
      </c>
      <c r="BI62" s="2">
        <f t="shared" si="25"/>
        <v>0</v>
      </c>
      <c r="BJ62" s="2">
        <f t="shared" si="25"/>
        <v>0</v>
      </c>
      <c r="BK62" s="2">
        <f t="shared" si="25"/>
        <v>0</v>
      </c>
      <c r="BL62" s="2">
        <f t="shared" si="25"/>
        <v>0</v>
      </c>
      <c r="BM62" s="2">
        <f t="shared" si="25"/>
        <v>0</v>
      </c>
      <c r="BN62" s="2">
        <f t="shared" si="25"/>
        <v>0</v>
      </c>
      <c r="BO62" s="2">
        <f t="shared" si="25"/>
        <v>0</v>
      </c>
      <c r="BP62" s="2">
        <f t="shared" si="25"/>
        <v>0</v>
      </c>
      <c r="BQ62" s="2">
        <f t="shared" si="25"/>
        <v>0</v>
      </c>
      <c r="BR62" s="2">
        <f t="shared" si="25"/>
        <v>0</v>
      </c>
      <c r="BS62" s="2">
        <f t="shared" si="25"/>
        <v>0</v>
      </c>
      <c r="BT62" s="2">
        <f t="shared" si="25"/>
        <v>0</v>
      </c>
      <c r="BU62" s="2">
        <f t="shared" si="25"/>
        <v>0</v>
      </c>
      <c r="BV62" s="2">
        <f t="shared" si="25"/>
        <v>0</v>
      </c>
      <c r="BW62" s="2">
        <f t="shared" si="25"/>
        <v>0</v>
      </c>
      <c r="BX62" s="2">
        <f t="shared" si="25"/>
        <v>0</v>
      </c>
      <c r="BY62" s="2">
        <f t="shared" si="25"/>
        <v>0</v>
      </c>
      <c r="BZ62" s="2">
        <f t="shared" si="25"/>
        <v>0</v>
      </c>
      <c r="CA62" s="2">
        <f t="shared" ref="CA62:DF62" si="26">CA67</f>
        <v>944.17</v>
      </c>
      <c r="CB62" s="2">
        <f t="shared" si="26"/>
        <v>0</v>
      </c>
      <c r="CC62" s="2">
        <f t="shared" si="26"/>
        <v>944.17</v>
      </c>
      <c r="CD62" s="2">
        <f t="shared" si="26"/>
        <v>0</v>
      </c>
      <c r="CE62" s="2">
        <f t="shared" si="26"/>
        <v>0</v>
      </c>
      <c r="CF62" s="2">
        <f t="shared" si="26"/>
        <v>0</v>
      </c>
      <c r="CG62" s="2">
        <f t="shared" si="26"/>
        <v>0</v>
      </c>
      <c r="CH62" s="2">
        <f t="shared" si="26"/>
        <v>0</v>
      </c>
      <c r="CI62" s="2">
        <f t="shared" si="26"/>
        <v>0</v>
      </c>
      <c r="CJ62" s="2">
        <f t="shared" si="26"/>
        <v>0</v>
      </c>
      <c r="CK62" s="2">
        <f t="shared" si="26"/>
        <v>0</v>
      </c>
      <c r="CL62" s="2">
        <f t="shared" si="26"/>
        <v>0</v>
      </c>
      <c r="CM62" s="2">
        <f t="shared" si="26"/>
        <v>0</v>
      </c>
      <c r="CN62" s="2">
        <f t="shared" si="26"/>
        <v>0</v>
      </c>
      <c r="CO62" s="2">
        <f t="shared" si="26"/>
        <v>0</v>
      </c>
      <c r="CP62" s="2">
        <f t="shared" si="26"/>
        <v>0</v>
      </c>
      <c r="CQ62" s="2">
        <f t="shared" si="26"/>
        <v>0</v>
      </c>
      <c r="CR62" s="2">
        <f t="shared" si="26"/>
        <v>0</v>
      </c>
      <c r="CS62" s="2">
        <f t="shared" si="26"/>
        <v>0</v>
      </c>
      <c r="CT62" s="2">
        <f t="shared" si="26"/>
        <v>0</v>
      </c>
      <c r="CU62" s="2">
        <f t="shared" si="26"/>
        <v>0</v>
      </c>
      <c r="CV62" s="2">
        <f t="shared" si="26"/>
        <v>0</v>
      </c>
      <c r="CW62" s="2">
        <f t="shared" si="26"/>
        <v>0</v>
      </c>
      <c r="CX62" s="2">
        <f t="shared" si="26"/>
        <v>0</v>
      </c>
      <c r="CY62" s="2">
        <f t="shared" si="26"/>
        <v>0</v>
      </c>
      <c r="CZ62" s="2">
        <f t="shared" si="26"/>
        <v>0</v>
      </c>
      <c r="DA62" s="2">
        <f t="shared" si="26"/>
        <v>0</v>
      </c>
      <c r="DB62" s="2">
        <f t="shared" si="26"/>
        <v>0</v>
      </c>
      <c r="DC62" s="2">
        <f t="shared" si="26"/>
        <v>0</v>
      </c>
      <c r="DD62" s="2">
        <f t="shared" si="26"/>
        <v>0</v>
      </c>
      <c r="DE62" s="2">
        <f t="shared" si="26"/>
        <v>0</v>
      </c>
      <c r="DF62" s="2">
        <f t="shared" si="26"/>
        <v>0</v>
      </c>
      <c r="DG62" s="3">
        <f t="shared" ref="DG62:EL62" si="27">DG67</f>
        <v>0</v>
      </c>
      <c r="DH62" s="3">
        <f t="shared" si="27"/>
        <v>0</v>
      </c>
      <c r="DI62" s="3">
        <f t="shared" si="27"/>
        <v>0</v>
      </c>
      <c r="DJ62" s="3">
        <f t="shared" si="27"/>
        <v>0</v>
      </c>
      <c r="DK62" s="3">
        <f t="shared" si="27"/>
        <v>0</v>
      </c>
      <c r="DL62" s="3">
        <f t="shared" si="27"/>
        <v>0</v>
      </c>
      <c r="DM62" s="3">
        <f t="shared" si="27"/>
        <v>0</v>
      </c>
      <c r="DN62" s="3">
        <f t="shared" si="27"/>
        <v>0</v>
      </c>
      <c r="DO62" s="3">
        <f t="shared" si="27"/>
        <v>0</v>
      </c>
      <c r="DP62" s="3">
        <f t="shared" si="27"/>
        <v>0</v>
      </c>
      <c r="DQ62" s="3">
        <f t="shared" si="27"/>
        <v>0</v>
      </c>
      <c r="DR62" s="3">
        <f t="shared" si="27"/>
        <v>0</v>
      </c>
      <c r="DS62" s="3">
        <f t="shared" si="27"/>
        <v>0</v>
      </c>
      <c r="DT62" s="3">
        <f t="shared" si="27"/>
        <v>0</v>
      </c>
      <c r="DU62" s="3">
        <f t="shared" si="27"/>
        <v>0</v>
      </c>
      <c r="DV62" s="3">
        <f t="shared" si="27"/>
        <v>0</v>
      </c>
      <c r="DW62" s="3">
        <f t="shared" si="27"/>
        <v>0</v>
      </c>
      <c r="DX62" s="3">
        <f t="shared" si="27"/>
        <v>0</v>
      </c>
      <c r="DY62" s="3">
        <f t="shared" si="27"/>
        <v>0</v>
      </c>
      <c r="DZ62" s="3">
        <f t="shared" si="27"/>
        <v>0</v>
      </c>
      <c r="EA62" s="3">
        <f t="shared" si="27"/>
        <v>0</v>
      </c>
      <c r="EB62" s="3">
        <f t="shared" si="27"/>
        <v>0</v>
      </c>
      <c r="EC62" s="3">
        <f t="shared" si="27"/>
        <v>0</v>
      </c>
      <c r="ED62" s="3">
        <f t="shared" si="27"/>
        <v>0</v>
      </c>
      <c r="EE62" s="3">
        <f t="shared" si="27"/>
        <v>0</v>
      </c>
      <c r="EF62" s="3">
        <f t="shared" si="27"/>
        <v>0</v>
      </c>
      <c r="EG62" s="3">
        <f t="shared" si="27"/>
        <v>0</v>
      </c>
      <c r="EH62" s="3">
        <f t="shared" si="27"/>
        <v>0</v>
      </c>
      <c r="EI62" s="3">
        <f t="shared" si="27"/>
        <v>0</v>
      </c>
      <c r="EJ62" s="3">
        <f t="shared" si="27"/>
        <v>0</v>
      </c>
      <c r="EK62" s="3">
        <f t="shared" si="27"/>
        <v>0</v>
      </c>
      <c r="EL62" s="3">
        <f t="shared" si="27"/>
        <v>0</v>
      </c>
      <c r="EM62" s="3">
        <f t="shared" ref="EM62:FR62" si="28">EM67</f>
        <v>0</v>
      </c>
      <c r="EN62" s="3">
        <f t="shared" si="28"/>
        <v>0</v>
      </c>
      <c r="EO62" s="3">
        <f t="shared" si="28"/>
        <v>0</v>
      </c>
      <c r="EP62" s="3">
        <f t="shared" si="28"/>
        <v>0</v>
      </c>
      <c r="EQ62" s="3">
        <f t="shared" si="28"/>
        <v>0</v>
      </c>
      <c r="ER62" s="3">
        <f t="shared" si="28"/>
        <v>0</v>
      </c>
      <c r="ES62" s="3">
        <f t="shared" si="28"/>
        <v>0</v>
      </c>
      <c r="ET62" s="3">
        <f t="shared" si="28"/>
        <v>0</v>
      </c>
      <c r="EU62" s="3">
        <f t="shared" si="28"/>
        <v>0</v>
      </c>
      <c r="EV62" s="3">
        <f t="shared" si="28"/>
        <v>0</v>
      </c>
      <c r="EW62" s="3">
        <f t="shared" si="28"/>
        <v>0</v>
      </c>
      <c r="EX62" s="3">
        <f t="shared" si="28"/>
        <v>0</v>
      </c>
      <c r="EY62" s="3">
        <f t="shared" si="28"/>
        <v>0</v>
      </c>
      <c r="EZ62" s="3">
        <f t="shared" si="28"/>
        <v>0</v>
      </c>
      <c r="FA62" s="3">
        <f t="shared" si="28"/>
        <v>0</v>
      </c>
      <c r="FB62" s="3">
        <f t="shared" si="28"/>
        <v>0</v>
      </c>
      <c r="FC62" s="3">
        <f t="shared" si="28"/>
        <v>0</v>
      </c>
      <c r="FD62" s="3">
        <f t="shared" si="28"/>
        <v>0</v>
      </c>
      <c r="FE62" s="3">
        <f t="shared" si="28"/>
        <v>0</v>
      </c>
      <c r="FF62" s="3">
        <f t="shared" si="28"/>
        <v>0</v>
      </c>
      <c r="FG62" s="3">
        <f t="shared" si="28"/>
        <v>0</v>
      </c>
      <c r="FH62" s="3">
        <f t="shared" si="28"/>
        <v>0</v>
      </c>
      <c r="FI62" s="3">
        <f t="shared" si="28"/>
        <v>0</v>
      </c>
      <c r="FJ62" s="3">
        <f t="shared" si="28"/>
        <v>0</v>
      </c>
      <c r="FK62" s="3">
        <f t="shared" si="28"/>
        <v>0</v>
      </c>
      <c r="FL62" s="3">
        <f t="shared" si="28"/>
        <v>0</v>
      </c>
      <c r="FM62" s="3">
        <f t="shared" si="28"/>
        <v>0</v>
      </c>
      <c r="FN62" s="3">
        <f t="shared" si="28"/>
        <v>0</v>
      </c>
      <c r="FO62" s="3">
        <f t="shared" si="28"/>
        <v>0</v>
      </c>
      <c r="FP62" s="3">
        <f t="shared" si="28"/>
        <v>0</v>
      </c>
      <c r="FQ62" s="3">
        <f t="shared" si="28"/>
        <v>0</v>
      </c>
      <c r="FR62" s="3">
        <f t="shared" si="28"/>
        <v>0</v>
      </c>
      <c r="FS62" s="3">
        <f t="shared" ref="FS62:GX62" si="29">FS67</f>
        <v>0</v>
      </c>
      <c r="FT62" s="3">
        <f t="shared" si="29"/>
        <v>0</v>
      </c>
      <c r="FU62" s="3">
        <f t="shared" si="29"/>
        <v>0</v>
      </c>
      <c r="FV62" s="3">
        <f t="shared" si="29"/>
        <v>0</v>
      </c>
      <c r="FW62" s="3">
        <f t="shared" si="29"/>
        <v>0</v>
      </c>
      <c r="FX62" s="3">
        <f t="shared" si="29"/>
        <v>0</v>
      </c>
      <c r="FY62" s="3">
        <f t="shared" si="29"/>
        <v>0</v>
      </c>
      <c r="FZ62" s="3">
        <f t="shared" si="29"/>
        <v>0</v>
      </c>
      <c r="GA62" s="3">
        <f t="shared" si="29"/>
        <v>0</v>
      </c>
      <c r="GB62" s="3">
        <f t="shared" si="29"/>
        <v>0</v>
      </c>
      <c r="GC62" s="3">
        <f t="shared" si="29"/>
        <v>0</v>
      </c>
      <c r="GD62" s="3">
        <f t="shared" si="29"/>
        <v>0</v>
      </c>
      <c r="GE62" s="3">
        <f t="shared" si="29"/>
        <v>0</v>
      </c>
      <c r="GF62" s="3">
        <f t="shared" si="29"/>
        <v>0</v>
      </c>
      <c r="GG62" s="3">
        <f t="shared" si="29"/>
        <v>0</v>
      </c>
      <c r="GH62" s="3">
        <f t="shared" si="29"/>
        <v>0</v>
      </c>
      <c r="GI62" s="3">
        <f t="shared" si="29"/>
        <v>0</v>
      </c>
      <c r="GJ62" s="3">
        <f t="shared" si="29"/>
        <v>0</v>
      </c>
      <c r="GK62" s="3">
        <f t="shared" si="29"/>
        <v>0</v>
      </c>
      <c r="GL62" s="3">
        <f t="shared" si="29"/>
        <v>0</v>
      </c>
      <c r="GM62" s="3">
        <f t="shared" si="29"/>
        <v>0</v>
      </c>
      <c r="GN62" s="3">
        <f t="shared" si="29"/>
        <v>0</v>
      </c>
      <c r="GO62" s="3">
        <f t="shared" si="29"/>
        <v>0</v>
      </c>
      <c r="GP62" s="3">
        <f t="shared" si="29"/>
        <v>0</v>
      </c>
      <c r="GQ62" s="3">
        <f t="shared" si="29"/>
        <v>0</v>
      </c>
      <c r="GR62" s="3">
        <f t="shared" si="29"/>
        <v>0</v>
      </c>
      <c r="GS62" s="3">
        <f t="shared" si="29"/>
        <v>0</v>
      </c>
      <c r="GT62" s="3">
        <f t="shared" si="29"/>
        <v>0</v>
      </c>
      <c r="GU62" s="3">
        <f t="shared" si="29"/>
        <v>0</v>
      </c>
      <c r="GV62" s="3">
        <f t="shared" si="29"/>
        <v>0</v>
      </c>
      <c r="GW62" s="3">
        <f t="shared" si="29"/>
        <v>0</v>
      </c>
      <c r="GX62" s="3">
        <f t="shared" si="29"/>
        <v>0</v>
      </c>
    </row>
    <row r="64" spans="1:245" x14ac:dyDescent="0.2">
      <c r="A64">
        <v>17</v>
      </c>
      <c r="B64">
        <v>1</v>
      </c>
      <c r="C64">
        <f>ROW(SmtRes!A13)</f>
        <v>13</v>
      </c>
      <c r="D64">
        <f>ROW(EtalonRes!A13)</f>
        <v>13</v>
      </c>
      <c r="E64" t="s">
        <v>79</v>
      </c>
      <c r="F64" t="s">
        <v>80</v>
      </c>
      <c r="G64" t="s">
        <v>81</v>
      </c>
      <c r="H64" t="s">
        <v>82</v>
      </c>
      <c r="I64">
        <f>ROUND(1/10,9)</f>
        <v>0.1</v>
      </c>
      <c r="J64">
        <v>0</v>
      </c>
      <c r="K64">
        <f>ROUND(1/10,9)</f>
        <v>0.1</v>
      </c>
      <c r="O64">
        <f>ROUND(CP64,2)</f>
        <v>141.37</v>
      </c>
      <c r="P64">
        <f>ROUND(CQ64*I64,2)</f>
        <v>0</v>
      </c>
      <c r="Q64">
        <f>ROUND(CR64*I64,2)</f>
        <v>21.45</v>
      </c>
      <c r="R64">
        <f>ROUND(CS64*I64,2)</f>
        <v>3.06</v>
      </c>
      <c r="S64">
        <f>ROUND(CT64*I64,2)</f>
        <v>119.92</v>
      </c>
      <c r="T64">
        <f>ROUND(CU64*I64,2)</f>
        <v>0</v>
      </c>
      <c r="U64">
        <f>CV64*I64</f>
        <v>0.36914999999999992</v>
      </c>
      <c r="V64">
        <f>CW64*I64</f>
        <v>6.5549999999999983E-3</v>
      </c>
      <c r="W64">
        <f>ROUND(CX64*I64,2)</f>
        <v>0</v>
      </c>
      <c r="X64">
        <f>ROUND(CY64,2)</f>
        <v>116.83</v>
      </c>
      <c r="Y64">
        <f>ROUND(CZ64,2)</f>
        <v>79.94</v>
      </c>
      <c r="AA64">
        <v>109112164</v>
      </c>
      <c r="AB64">
        <f>ROUND((AC64+AD64+AF64),6)</f>
        <v>54.130499999999998</v>
      </c>
      <c r="AC64">
        <f>ROUND(((ES64*0)),6)</f>
        <v>0</v>
      </c>
      <c r="AD64">
        <f>ROUND((((((ET64*1.15)*0.3))-(((EU64*1.15)*0.3)))+AE64),6)</f>
        <v>19.430399999999999</v>
      </c>
      <c r="AE64">
        <f>ROUND((((EU64*1.15)*0.3)),6)</f>
        <v>0.88665000000000005</v>
      </c>
      <c r="AF64">
        <f>ROUND((((EV64*1.15)*0.3)),6)</f>
        <v>34.700099999999999</v>
      </c>
      <c r="AG64">
        <f>ROUND((AP64),6)</f>
        <v>0</v>
      </c>
      <c r="AH64">
        <f>(((EW64*1.15)*0.3))</f>
        <v>3.6914999999999991</v>
      </c>
      <c r="AI64">
        <f>(((EX64*1.15)*0.3))</f>
        <v>6.5549999999999983E-2</v>
      </c>
      <c r="AJ64">
        <f>(AS64)</f>
        <v>0</v>
      </c>
      <c r="AK64">
        <v>186.36</v>
      </c>
      <c r="AL64">
        <v>29.46</v>
      </c>
      <c r="AM64">
        <v>56.32</v>
      </c>
      <c r="AN64">
        <v>2.57</v>
      </c>
      <c r="AO64">
        <v>100.58</v>
      </c>
      <c r="AP64">
        <v>0</v>
      </c>
      <c r="AQ64">
        <v>10.7</v>
      </c>
      <c r="AR64">
        <v>0.19</v>
      </c>
      <c r="AS64">
        <v>0</v>
      </c>
      <c r="AT64">
        <v>95</v>
      </c>
      <c r="AU64">
        <v>65</v>
      </c>
      <c r="AV64">
        <v>1</v>
      </c>
      <c r="AW64">
        <v>1</v>
      </c>
      <c r="AZ64">
        <v>1</v>
      </c>
      <c r="BA64">
        <v>34.56</v>
      </c>
      <c r="BB64">
        <v>11.04</v>
      </c>
      <c r="BC64">
        <v>10.29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2</v>
      </c>
      <c r="BJ64" t="s">
        <v>83</v>
      </c>
      <c r="BM64">
        <v>108001</v>
      </c>
      <c r="BN64">
        <v>0</v>
      </c>
      <c r="BO64" t="s">
        <v>80</v>
      </c>
      <c r="BP64">
        <v>1</v>
      </c>
      <c r="BQ64">
        <v>3</v>
      </c>
      <c r="BR64">
        <v>0</v>
      </c>
      <c r="BS64">
        <v>34.56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95</v>
      </c>
      <c r="CA64">
        <v>65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245</v>
      </c>
      <c r="CO64">
        <v>0</v>
      </c>
      <c r="CP64">
        <f>(P64+Q64+S64)</f>
        <v>141.37</v>
      </c>
      <c r="CQ64">
        <f>AC64*BC64</f>
        <v>0</v>
      </c>
      <c r="CR64">
        <f>AD64*BB64</f>
        <v>214.51161599999998</v>
      </c>
      <c r="CS64">
        <f>AE64*BS64</f>
        <v>30.642624000000005</v>
      </c>
      <c r="CT64">
        <f>AF64*BA64</f>
        <v>1199.2354560000001</v>
      </c>
      <c r="CU64">
        <f t="shared" ref="CU64:CX65" si="30">AG64</f>
        <v>0</v>
      </c>
      <c r="CV64">
        <f t="shared" si="30"/>
        <v>3.6914999999999991</v>
      </c>
      <c r="CW64">
        <f t="shared" si="30"/>
        <v>6.5549999999999983E-2</v>
      </c>
      <c r="CX64">
        <f t="shared" si="30"/>
        <v>0</v>
      </c>
      <c r="CY64">
        <f>(((S64+R64)*AT64)/100)</f>
        <v>116.831</v>
      </c>
      <c r="CZ64">
        <f>(((S64+R64)*AU64)/100)</f>
        <v>79.936999999999998</v>
      </c>
      <c r="DC64" t="s">
        <v>3</v>
      </c>
      <c r="DD64" t="s">
        <v>84</v>
      </c>
      <c r="DE64" t="s">
        <v>85</v>
      </c>
      <c r="DF64" t="s">
        <v>85</v>
      </c>
      <c r="DG64" t="s">
        <v>85</v>
      </c>
      <c r="DH64" t="s">
        <v>3</v>
      </c>
      <c r="DI64" t="s">
        <v>85</v>
      </c>
      <c r="DJ64" t="s">
        <v>85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82</v>
      </c>
      <c r="DW64" t="s">
        <v>82</v>
      </c>
      <c r="DX64">
        <v>10</v>
      </c>
      <c r="DZ64" t="s">
        <v>3</v>
      </c>
      <c r="EA64" t="s">
        <v>3</v>
      </c>
      <c r="EB64" t="s">
        <v>3</v>
      </c>
      <c r="EC64" t="s">
        <v>3</v>
      </c>
      <c r="EE64">
        <v>102156707</v>
      </c>
      <c r="EF64">
        <v>3</v>
      </c>
      <c r="EG64" t="s">
        <v>86</v>
      </c>
      <c r="EH64">
        <v>0</v>
      </c>
      <c r="EI64" t="s">
        <v>3</v>
      </c>
      <c r="EJ64">
        <v>2</v>
      </c>
      <c r="EK64">
        <v>108001</v>
      </c>
      <c r="EL64" t="s">
        <v>87</v>
      </c>
      <c r="EM64" t="s">
        <v>88</v>
      </c>
      <c r="EO64" t="s">
        <v>89</v>
      </c>
      <c r="EQ64">
        <v>0</v>
      </c>
      <c r="ER64">
        <v>186.36</v>
      </c>
      <c r="ES64">
        <v>29.46</v>
      </c>
      <c r="ET64">
        <v>56.32</v>
      </c>
      <c r="EU64">
        <v>2.57</v>
      </c>
      <c r="EV64">
        <v>100.58</v>
      </c>
      <c r="EW64">
        <v>10.7</v>
      </c>
      <c r="EX64">
        <v>0.19</v>
      </c>
      <c r="EY64">
        <v>0</v>
      </c>
      <c r="FQ64">
        <v>0</v>
      </c>
      <c r="FR64">
        <f>ROUND(IF(AND(BH64=3,BI64=3),P64,0),2)</f>
        <v>0</v>
      </c>
      <c r="FS64">
        <v>0</v>
      </c>
      <c r="FX64">
        <v>95</v>
      </c>
      <c r="FY64">
        <v>65</v>
      </c>
      <c r="GA64" t="s">
        <v>3</v>
      </c>
      <c r="GD64">
        <v>1</v>
      </c>
      <c r="GF64">
        <v>-1561053074</v>
      </c>
      <c r="GG64">
        <v>2</v>
      </c>
      <c r="GH64">
        <v>1</v>
      </c>
      <c r="GI64">
        <v>2</v>
      </c>
      <c r="GJ64">
        <v>0</v>
      </c>
      <c r="GK64">
        <v>0</v>
      </c>
      <c r="GL64">
        <f>ROUND(IF(AND(BH64=3,BI64=3,FS64&lt;&gt;0),P64,0),2)</f>
        <v>0</v>
      </c>
      <c r="GM64">
        <f>ROUND(O64+X64+Y64,2)+GX64</f>
        <v>338.14</v>
      </c>
      <c r="GN64">
        <f>IF(OR(BI64=0,BI64=1),ROUND(O64+X64+Y64,2),0)</f>
        <v>0</v>
      </c>
      <c r="GO64">
        <f>IF(BI64=2,ROUND(O64+X64+Y64,2),0)</f>
        <v>338.14</v>
      </c>
      <c r="GP64">
        <f>IF(BI64=4,ROUND(O64+X64+Y64,2)+GX64,0)</f>
        <v>0</v>
      </c>
      <c r="GR64">
        <v>0</v>
      </c>
      <c r="GS64">
        <v>3</v>
      </c>
      <c r="GT64">
        <v>0</v>
      </c>
      <c r="GU64" t="s">
        <v>3</v>
      </c>
      <c r="GV64">
        <f>ROUND((GT64),6)</f>
        <v>0</v>
      </c>
      <c r="GW64">
        <v>1</v>
      </c>
      <c r="GX64">
        <f>ROUND(HC64*I64,2)</f>
        <v>0</v>
      </c>
      <c r="HA64">
        <v>0</v>
      </c>
      <c r="HB64">
        <v>0</v>
      </c>
      <c r="HC64">
        <f>GV64*GW64</f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IK64">
        <v>0</v>
      </c>
    </row>
    <row r="65" spans="1:245" x14ac:dyDescent="0.2">
      <c r="A65">
        <v>17</v>
      </c>
      <c r="B65">
        <v>1</v>
      </c>
      <c r="C65">
        <f>ROW(SmtRes!A22)</f>
        <v>22</v>
      </c>
      <c r="D65">
        <f>ROW(EtalonRes!A22)</f>
        <v>22</v>
      </c>
      <c r="E65" t="s">
        <v>90</v>
      </c>
      <c r="F65" t="s">
        <v>91</v>
      </c>
      <c r="G65" t="s">
        <v>92</v>
      </c>
      <c r="H65" t="s">
        <v>93</v>
      </c>
      <c r="I65">
        <f>ROUND(10/100,9)</f>
        <v>0.1</v>
      </c>
      <c r="J65">
        <v>0</v>
      </c>
      <c r="K65">
        <f>ROUND(10/100,9)</f>
        <v>0.1</v>
      </c>
      <c r="O65">
        <f>ROUND(CP65,2)</f>
        <v>242.73</v>
      </c>
      <c r="P65">
        <f>ROUND(CQ65*I65,2)</f>
        <v>0</v>
      </c>
      <c r="Q65">
        <f>ROUND(CR65*I65,2)</f>
        <v>17.45</v>
      </c>
      <c r="R65">
        <f>ROUND(CS65*I65,2)</f>
        <v>1.78</v>
      </c>
      <c r="S65">
        <f>ROUND(CT65*I65,2)</f>
        <v>225.28</v>
      </c>
      <c r="T65">
        <f>ROUND(CU65*I65,2)</f>
        <v>0</v>
      </c>
      <c r="U65">
        <f>CV65*I65</f>
        <v>0.6934499999999999</v>
      </c>
      <c r="V65">
        <f>CW65*I65</f>
        <v>3.7949999999999998E-3</v>
      </c>
      <c r="W65">
        <f>ROUND(CX65*I65,2)</f>
        <v>0</v>
      </c>
      <c r="X65">
        <f>ROUND(CY65,2)</f>
        <v>215.71</v>
      </c>
      <c r="Y65">
        <f>ROUND(CZ65,2)</f>
        <v>147.59</v>
      </c>
      <c r="AA65">
        <v>109112164</v>
      </c>
      <c r="AB65">
        <f>ROUND((AC65+AD65+AF65),6)</f>
        <v>82.993200000000002</v>
      </c>
      <c r="AC65">
        <f>ROUND(((ES65*0)),6)</f>
        <v>0</v>
      </c>
      <c r="AD65">
        <f>ROUND((((((ET65*1.15)*0.3))-(((EU65*1.15)*0.3)))+AE65),6)</f>
        <v>17.808900000000001</v>
      </c>
      <c r="AE65">
        <f>ROUND((((EU65*1.15)*0.3)),6)</f>
        <v>0.51405000000000001</v>
      </c>
      <c r="AF65">
        <f>ROUND((((EV65*1.15)*0.3)),6)</f>
        <v>65.184299999999993</v>
      </c>
      <c r="AG65">
        <f>ROUND((AP65),6)</f>
        <v>0</v>
      </c>
      <c r="AH65">
        <f>(((EW65*1.15)*0.3))</f>
        <v>6.934499999999999</v>
      </c>
      <c r="AI65">
        <f>(((EX65*1.15)*0.3))</f>
        <v>3.7949999999999998E-2</v>
      </c>
      <c r="AJ65">
        <f>(AS65)</f>
        <v>0</v>
      </c>
      <c r="AK65">
        <v>545.08000000000004</v>
      </c>
      <c r="AL65">
        <v>304.52</v>
      </c>
      <c r="AM65">
        <v>51.62</v>
      </c>
      <c r="AN65">
        <v>1.49</v>
      </c>
      <c r="AO65">
        <v>188.94</v>
      </c>
      <c r="AP65">
        <v>0</v>
      </c>
      <c r="AQ65">
        <v>20.100000000000001</v>
      </c>
      <c r="AR65">
        <v>0.11</v>
      </c>
      <c r="AS65">
        <v>0</v>
      </c>
      <c r="AT65">
        <v>95</v>
      </c>
      <c r="AU65">
        <v>65</v>
      </c>
      <c r="AV65">
        <v>1</v>
      </c>
      <c r="AW65">
        <v>1</v>
      </c>
      <c r="AZ65">
        <v>1</v>
      </c>
      <c r="BA65">
        <v>34.56</v>
      </c>
      <c r="BB65">
        <v>9.8000000000000007</v>
      </c>
      <c r="BC65">
        <v>9.0399999999999991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94</v>
      </c>
      <c r="BM65">
        <v>108001</v>
      </c>
      <c r="BN65">
        <v>0</v>
      </c>
      <c r="BO65" t="s">
        <v>91</v>
      </c>
      <c r="BP65">
        <v>1</v>
      </c>
      <c r="BQ65">
        <v>3</v>
      </c>
      <c r="BR65">
        <v>0</v>
      </c>
      <c r="BS65">
        <v>34.56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95</v>
      </c>
      <c r="CA65">
        <v>65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245</v>
      </c>
      <c r="CO65">
        <v>0</v>
      </c>
      <c r="CP65">
        <f>(P65+Q65+S65)</f>
        <v>242.73</v>
      </c>
      <c r="CQ65">
        <f>AC65*BC65</f>
        <v>0</v>
      </c>
      <c r="CR65">
        <f>AD65*BB65</f>
        <v>174.52722000000003</v>
      </c>
      <c r="CS65">
        <f>AE65*BS65</f>
        <v>17.765568000000002</v>
      </c>
      <c r="CT65">
        <f>AF65*BA65</f>
        <v>2252.7694080000001</v>
      </c>
      <c r="CU65">
        <f t="shared" si="30"/>
        <v>0</v>
      </c>
      <c r="CV65">
        <f t="shared" si="30"/>
        <v>6.934499999999999</v>
      </c>
      <c r="CW65">
        <f t="shared" si="30"/>
        <v>3.7949999999999998E-2</v>
      </c>
      <c r="CX65">
        <f t="shared" si="30"/>
        <v>0</v>
      </c>
      <c r="CY65">
        <f>(((S65+R65)*AT65)/100)</f>
        <v>215.70699999999999</v>
      </c>
      <c r="CZ65">
        <f>(((S65+R65)*AU65)/100)</f>
        <v>147.589</v>
      </c>
      <c r="DC65" t="s">
        <v>3</v>
      </c>
      <c r="DD65" t="s">
        <v>84</v>
      </c>
      <c r="DE65" t="s">
        <v>85</v>
      </c>
      <c r="DF65" t="s">
        <v>85</v>
      </c>
      <c r="DG65" t="s">
        <v>85</v>
      </c>
      <c r="DH65" t="s">
        <v>3</v>
      </c>
      <c r="DI65" t="s">
        <v>85</v>
      </c>
      <c r="DJ65" t="s">
        <v>85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93</v>
      </c>
      <c r="DW65" t="s">
        <v>93</v>
      </c>
      <c r="DX65">
        <v>100</v>
      </c>
      <c r="DZ65" t="s">
        <v>3</v>
      </c>
      <c r="EA65" t="s">
        <v>3</v>
      </c>
      <c r="EB65" t="s">
        <v>3</v>
      </c>
      <c r="EC65" t="s">
        <v>3</v>
      </c>
      <c r="EE65">
        <v>102156707</v>
      </c>
      <c r="EF65">
        <v>3</v>
      </c>
      <c r="EG65" t="s">
        <v>86</v>
      </c>
      <c r="EH65">
        <v>0</v>
      </c>
      <c r="EI65" t="s">
        <v>3</v>
      </c>
      <c r="EJ65">
        <v>2</v>
      </c>
      <c r="EK65">
        <v>108001</v>
      </c>
      <c r="EL65" t="s">
        <v>87</v>
      </c>
      <c r="EM65" t="s">
        <v>88</v>
      </c>
      <c r="EO65" t="s">
        <v>89</v>
      </c>
      <c r="EQ65">
        <v>0</v>
      </c>
      <c r="ER65">
        <v>545.08000000000004</v>
      </c>
      <c r="ES65">
        <v>304.52</v>
      </c>
      <c r="ET65">
        <v>51.62</v>
      </c>
      <c r="EU65">
        <v>1.49</v>
      </c>
      <c r="EV65">
        <v>188.94</v>
      </c>
      <c r="EW65">
        <v>20.100000000000001</v>
      </c>
      <c r="EX65">
        <v>0.11</v>
      </c>
      <c r="EY65">
        <v>0</v>
      </c>
      <c r="FQ65">
        <v>0</v>
      </c>
      <c r="FR65">
        <f>ROUND(IF(AND(BH65=3,BI65=3),P65,0),2)</f>
        <v>0</v>
      </c>
      <c r="FS65">
        <v>0</v>
      </c>
      <c r="FX65">
        <v>95</v>
      </c>
      <c r="FY65">
        <v>65</v>
      </c>
      <c r="GA65" t="s">
        <v>3</v>
      </c>
      <c r="GD65">
        <v>1</v>
      </c>
      <c r="GF65">
        <v>2106963999</v>
      </c>
      <c r="GG65">
        <v>2</v>
      </c>
      <c r="GH65">
        <v>1</v>
      </c>
      <c r="GI65">
        <v>2</v>
      </c>
      <c r="GJ65">
        <v>0</v>
      </c>
      <c r="GK65">
        <v>0</v>
      </c>
      <c r="GL65">
        <f>ROUND(IF(AND(BH65=3,BI65=3,FS65&lt;&gt;0),P65,0),2)</f>
        <v>0</v>
      </c>
      <c r="GM65">
        <f>ROUND(O65+X65+Y65,2)+GX65</f>
        <v>606.03</v>
      </c>
      <c r="GN65">
        <f>IF(OR(BI65=0,BI65=1),ROUND(O65+X65+Y65,2),0)</f>
        <v>0</v>
      </c>
      <c r="GO65">
        <f>IF(BI65=2,ROUND(O65+X65+Y65,2),0)</f>
        <v>606.03</v>
      </c>
      <c r="GP65">
        <f>IF(BI65=4,ROUND(O65+X65+Y65,2)+GX65,0)</f>
        <v>0</v>
      </c>
      <c r="GR65">
        <v>0</v>
      </c>
      <c r="GS65">
        <v>3</v>
      </c>
      <c r="GT65">
        <v>0</v>
      </c>
      <c r="GU65" t="s">
        <v>3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7" spans="1:245" x14ac:dyDescent="0.2">
      <c r="A67" s="2">
        <v>51</v>
      </c>
      <c r="B67" s="2">
        <f>B60</f>
        <v>1</v>
      </c>
      <c r="C67" s="2">
        <f>A60</f>
        <v>4</v>
      </c>
      <c r="D67" s="2">
        <f>ROW(A60)</f>
        <v>60</v>
      </c>
      <c r="E67" s="2"/>
      <c r="F67" s="2" t="str">
        <f>IF(F60&lt;&gt;"",F60,"")</f>
        <v>Новый раздел</v>
      </c>
      <c r="G67" s="2" t="str">
        <f>IF(G60&lt;&gt;"",G60,"")</f>
        <v>Заземление</v>
      </c>
      <c r="H67" s="2">
        <v>0</v>
      </c>
      <c r="I67" s="2"/>
      <c r="J67" s="2"/>
      <c r="K67" s="2"/>
      <c r="L67" s="2"/>
      <c r="M67" s="2"/>
      <c r="N67" s="2"/>
      <c r="O67" s="2">
        <f t="shared" ref="O67:T67" si="31">ROUND(AB67,2)</f>
        <v>384.1</v>
      </c>
      <c r="P67" s="2">
        <f t="shared" si="31"/>
        <v>0</v>
      </c>
      <c r="Q67" s="2">
        <f t="shared" si="31"/>
        <v>38.9</v>
      </c>
      <c r="R67" s="2">
        <f t="shared" si="31"/>
        <v>4.84</v>
      </c>
      <c r="S67" s="2">
        <f t="shared" si="31"/>
        <v>345.2</v>
      </c>
      <c r="T67" s="2">
        <f t="shared" si="31"/>
        <v>0</v>
      </c>
      <c r="U67" s="2">
        <f>AH67</f>
        <v>1.0625999999999998</v>
      </c>
      <c r="V67" s="2">
        <f>AI67</f>
        <v>1.0349999999999998E-2</v>
      </c>
      <c r="W67" s="2">
        <f>ROUND(AJ67,2)</f>
        <v>0</v>
      </c>
      <c r="X67" s="2">
        <f>ROUND(AK67,2)</f>
        <v>332.54</v>
      </c>
      <c r="Y67" s="2">
        <f>ROUND(AL67,2)</f>
        <v>227.53</v>
      </c>
      <c r="Z67" s="2"/>
      <c r="AA67" s="2"/>
      <c r="AB67" s="2">
        <f>ROUND(SUMIF(AA64:AA65,"=109112164",O64:O65),2)</f>
        <v>384.1</v>
      </c>
      <c r="AC67" s="2">
        <f>ROUND(SUMIF(AA64:AA65,"=109112164",P64:P65),2)</f>
        <v>0</v>
      </c>
      <c r="AD67" s="2">
        <f>ROUND(SUMIF(AA64:AA65,"=109112164",Q64:Q65),2)</f>
        <v>38.9</v>
      </c>
      <c r="AE67" s="2">
        <f>ROUND(SUMIF(AA64:AA65,"=109112164",R64:R65),2)</f>
        <v>4.84</v>
      </c>
      <c r="AF67" s="2">
        <f>ROUND(SUMIF(AA64:AA65,"=109112164",S64:S65),2)</f>
        <v>345.2</v>
      </c>
      <c r="AG67" s="2">
        <f>ROUND(SUMIF(AA64:AA65,"=109112164",T64:T65),2)</f>
        <v>0</v>
      </c>
      <c r="AH67" s="2">
        <f>SUMIF(AA64:AA65,"=109112164",U64:U65)</f>
        <v>1.0625999999999998</v>
      </c>
      <c r="AI67" s="2">
        <f>SUMIF(AA64:AA65,"=109112164",V64:V65)</f>
        <v>1.0349999999999998E-2</v>
      </c>
      <c r="AJ67" s="2">
        <f>ROUND(SUMIF(AA64:AA65,"=109112164",W64:W65),2)</f>
        <v>0</v>
      </c>
      <c r="AK67" s="2">
        <f>ROUND(SUMIF(AA64:AA65,"=109112164",X64:X65),2)</f>
        <v>332.54</v>
      </c>
      <c r="AL67" s="2">
        <f>ROUND(SUMIF(AA64:AA65,"=109112164",Y64:Y65),2)</f>
        <v>227.53</v>
      </c>
      <c r="AM67" s="2"/>
      <c r="AN67" s="2"/>
      <c r="AO67" s="2">
        <f t="shared" ref="AO67:BD67" si="32">ROUND(BX67,2)</f>
        <v>0</v>
      </c>
      <c r="AP67" s="2">
        <f t="shared" si="32"/>
        <v>0</v>
      </c>
      <c r="AQ67" s="2">
        <f t="shared" si="32"/>
        <v>0</v>
      </c>
      <c r="AR67" s="2">
        <f t="shared" si="32"/>
        <v>944.17</v>
      </c>
      <c r="AS67" s="2">
        <f t="shared" si="32"/>
        <v>0</v>
      </c>
      <c r="AT67" s="2">
        <f t="shared" si="32"/>
        <v>944.17</v>
      </c>
      <c r="AU67" s="2">
        <f t="shared" si="32"/>
        <v>0</v>
      </c>
      <c r="AV67" s="2">
        <f t="shared" si="32"/>
        <v>0</v>
      </c>
      <c r="AW67" s="2">
        <f t="shared" si="32"/>
        <v>0</v>
      </c>
      <c r="AX67" s="2">
        <f t="shared" si="32"/>
        <v>0</v>
      </c>
      <c r="AY67" s="2">
        <f t="shared" si="32"/>
        <v>0</v>
      </c>
      <c r="AZ67" s="2">
        <f t="shared" si="32"/>
        <v>0</v>
      </c>
      <c r="BA67" s="2">
        <f t="shared" si="32"/>
        <v>0</v>
      </c>
      <c r="BB67" s="2">
        <f t="shared" si="32"/>
        <v>0</v>
      </c>
      <c r="BC67" s="2">
        <f t="shared" si="32"/>
        <v>0</v>
      </c>
      <c r="BD67" s="2">
        <f t="shared" si="32"/>
        <v>0</v>
      </c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>
        <f>ROUND(SUMIF(AA64:AA65,"=109112164",FQ64:FQ65),2)</f>
        <v>0</v>
      </c>
      <c r="BY67" s="2">
        <f>ROUND(SUMIF(AA64:AA65,"=109112164",FR64:FR65),2)</f>
        <v>0</v>
      </c>
      <c r="BZ67" s="2">
        <f>ROUND(SUMIF(AA64:AA65,"=109112164",GL64:GL65),2)</f>
        <v>0</v>
      </c>
      <c r="CA67" s="2">
        <f>ROUND(SUMIF(AA64:AA65,"=109112164",GM64:GM65),2)</f>
        <v>944.17</v>
      </c>
      <c r="CB67" s="2">
        <f>ROUND(SUMIF(AA64:AA65,"=109112164",GN64:GN65),2)</f>
        <v>0</v>
      </c>
      <c r="CC67" s="2">
        <f>ROUND(SUMIF(AA64:AA65,"=109112164",GO64:GO65),2)</f>
        <v>944.17</v>
      </c>
      <c r="CD67" s="2">
        <f>ROUND(SUMIF(AA64:AA65,"=109112164",GP64:GP65),2)</f>
        <v>0</v>
      </c>
      <c r="CE67" s="2">
        <f>AC67-BX67</f>
        <v>0</v>
      </c>
      <c r="CF67" s="2">
        <f>AC67-BY67</f>
        <v>0</v>
      </c>
      <c r="CG67" s="2">
        <f>BX67-BZ67</f>
        <v>0</v>
      </c>
      <c r="CH67" s="2">
        <f>AC67-BX67-BY67+BZ67</f>
        <v>0</v>
      </c>
      <c r="CI67" s="2">
        <f>BY67-BZ67</f>
        <v>0</v>
      </c>
      <c r="CJ67" s="2">
        <f>ROUND(SUMIF(AA64:AA65,"=109112164",GX64:GX65),2)</f>
        <v>0</v>
      </c>
      <c r="CK67" s="2">
        <f>ROUND(SUMIF(AA64:AA65,"=109112164",GY64:GY65),2)</f>
        <v>0</v>
      </c>
      <c r="CL67" s="2">
        <f>ROUND(SUMIF(AA64:AA65,"=109112164",GZ64:GZ65),2)</f>
        <v>0</v>
      </c>
      <c r="CM67" s="2">
        <f>ROUND(SUMIF(AA64:AA65,"=109112164",HD64:HD65),2)</f>
        <v>0</v>
      </c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>
        <v>0</v>
      </c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201</v>
      </c>
      <c r="F69" s="4">
        <f>ROUND(Source!O67,O69)</f>
        <v>384.1</v>
      </c>
      <c r="G69" s="4" t="s">
        <v>24</v>
      </c>
      <c r="H69" s="4" t="s">
        <v>25</v>
      </c>
      <c r="I69" s="4"/>
      <c r="J69" s="4"/>
      <c r="K69" s="4">
        <v>201</v>
      </c>
      <c r="L69" s="4">
        <v>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384.1</v>
      </c>
      <c r="X69" s="4">
        <v>1</v>
      </c>
      <c r="Y69" s="4">
        <v>384.1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202</v>
      </c>
      <c r="F70" s="4">
        <f>ROUND(Source!P67,O70)</f>
        <v>0</v>
      </c>
      <c r="G70" s="4" t="s">
        <v>26</v>
      </c>
      <c r="H70" s="4" t="s">
        <v>27</v>
      </c>
      <c r="I70" s="4"/>
      <c r="J70" s="4"/>
      <c r="K70" s="4">
        <v>202</v>
      </c>
      <c r="L70" s="4">
        <v>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222</v>
      </c>
      <c r="F71" s="4">
        <f>ROUND(Source!AO67,O71)</f>
        <v>0</v>
      </c>
      <c r="G71" s="4" t="s">
        <v>28</v>
      </c>
      <c r="H71" s="4" t="s">
        <v>29</v>
      </c>
      <c r="I71" s="4"/>
      <c r="J71" s="4"/>
      <c r="K71" s="4">
        <v>222</v>
      </c>
      <c r="L71" s="4">
        <v>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225</v>
      </c>
      <c r="F72" s="4">
        <f>ROUND(Source!AV67,O72)</f>
        <v>0</v>
      </c>
      <c r="G72" s="4" t="s">
        <v>30</v>
      </c>
      <c r="H72" s="4" t="s">
        <v>31</v>
      </c>
      <c r="I72" s="4"/>
      <c r="J72" s="4"/>
      <c r="K72" s="4">
        <v>225</v>
      </c>
      <c r="L72" s="4">
        <v>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226</v>
      </c>
      <c r="F73" s="4">
        <f>ROUND(Source!AW67,O73)</f>
        <v>0</v>
      </c>
      <c r="G73" s="4" t="s">
        <v>32</v>
      </c>
      <c r="H73" s="4" t="s">
        <v>33</v>
      </c>
      <c r="I73" s="4"/>
      <c r="J73" s="4"/>
      <c r="K73" s="4">
        <v>226</v>
      </c>
      <c r="L73" s="4">
        <v>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227</v>
      </c>
      <c r="F74" s="4">
        <f>ROUND(Source!AX67,O74)</f>
        <v>0</v>
      </c>
      <c r="G74" s="4" t="s">
        <v>34</v>
      </c>
      <c r="H74" s="4" t="s">
        <v>35</v>
      </c>
      <c r="I74" s="4"/>
      <c r="J74" s="4"/>
      <c r="K74" s="4">
        <v>227</v>
      </c>
      <c r="L74" s="4">
        <v>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228</v>
      </c>
      <c r="F75" s="4">
        <f>ROUND(Source!AY67,O75)</f>
        <v>0</v>
      </c>
      <c r="G75" s="4" t="s">
        <v>36</v>
      </c>
      <c r="H75" s="4" t="s">
        <v>37</v>
      </c>
      <c r="I75" s="4"/>
      <c r="J75" s="4"/>
      <c r="K75" s="4">
        <v>228</v>
      </c>
      <c r="L75" s="4">
        <v>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216</v>
      </c>
      <c r="F76" s="4">
        <f>ROUND(Source!AP67,O76)</f>
        <v>0</v>
      </c>
      <c r="G76" s="4" t="s">
        <v>38</v>
      </c>
      <c r="H76" s="4" t="s">
        <v>39</v>
      </c>
      <c r="I76" s="4"/>
      <c r="J76" s="4"/>
      <c r="K76" s="4">
        <v>216</v>
      </c>
      <c r="L76" s="4">
        <v>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223</v>
      </c>
      <c r="F77" s="4">
        <f>ROUND(Source!AQ67,O77)</f>
        <v>0</v>
      </c>
      <c r="G77" s="4" t="s">
        <v>40</v>
      </c>
      <c r="H77" s="4" t="s">
        <v>41</v>
      </c>
      <c r="I77" s="4"/>
      <c r="J77" s="4"/>
      <c r="K77" s="4">
        <v>223</v>
      </c>
      <c r="L77" s="4">
        <v>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229</v>
      </c>
      <c r="F78" s="4">
        <f>ROUND(Source!AZ67,O78)</f>
        <v>0</v>
      </c>
      <c r="G78" s="4" t="s">
        <v>42</v>
      </c>
      <c r="H78" s="4" t="s">
        <v>43</v>
      </c>
      <c r="I78" s="4"/>
      <c r="J78" s="4"/>
      <c r="K78" s="4">
        <v>229</v>
      </c>
      <c r="L78" s="4">
        <v>10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203</v>
      </c>
      <c r="F79" s="4">
        <f>ROUND(Source!Q67,O79)</f>
        <v>38.9</v>
      </c>
      <c r="G79" s="4" t="s">
        <v>44</v>
      </c>
      <c r="H79" s="4" t="s">
        <v>45</v>
      </c>
      <c r="I79" s="4"/>
      <c r="J79" s="4"/>
      <c r="K79" s="4">
        <v>203</v>
      </c>
      <c r="L79" s="4">
        <v>11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38.9</v>
      </c>
      <c r="X79" s="4">
        <v>1</v>
      </c>
      <c r="Y79" s="4">
        <v>38.9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231</v>
      </c>
      <c r="F80" s="4">
        <f>ROUND(Source!BB67,O80)</f>
        <v>0</v>
      </c>
      <c r="G80" s="4" t="s">
        <v>46</v>
      </c>
      <c r="H80" s="4" t="s">
        <v>47</v>
      </c>
      <c r="I80" s="4"/>
      <c r="J80" s="4"/>
      <c r="K80" s="4">
        <v>231</v>
      </c>
      <c r="L80" s="4">
        <v>12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204</v>
      </c>
      <c r="F81" s="4">
        <f>ROUND(Source!R67,O81)</f>
        <v>4.84</v>
      </c>
      <c r="G81" s="4" t="s">
        <v>48</v>
      </c>
      <c r="H81" s="4" t="s">
        <v>49</v>
      </c>
      <c r="I81" s="4"/>
      <c r="J81" s="4"/>
      <c r="K81" s="4">
        <v>204</v>
      </c>
      <c r="L81" s="4">
        <v>13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4.84</v>
      </c>
      <c r="X81" s="4">
        <v>1</v>
      </c>
      <c r="Y81" s="4">
        <v>4.84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205</v>
      </c>
      <c r="F82" s="4">
        <f>ROUND(Source!S67,O82)</f>
        <v>345.2</v>
      </c>
      <c r="G82" s="4" t="s">
        <v>50</v>
      </c>
      <c r="H82" s="4" t="s">
        <v>51</v>
      </c>
      <c r="I82" s="4"/>
      <c r="J82" s="4"/>
      <c r="K82" s="4">
        <v>205</v>
      </c>
      <c r="L82" s="4">
        <v>14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345.2</v>
      </c>
      <c r="X82" s="4">
        <v>1</v>
      </c>
      <c r="Y82" s="4">
        <v>345.2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232</v>
      </c>
      <c r="F83" s="4">
        <f>ROUND(Source!BC67,O83)</f>
        <v>0</v>
      </c>
      <c r="G83" s="4" t="s">
        <v>52</v>
      </c>
      <c r="H83" s="4" t="s">
        <v>53</v>
      </c>
      <c r="I83" s="4"/>
      <c r="J83" s="4"/>
      <c r="K83" s="4">
        <v>232</v>
      </c>
      <c r="L83" s="4">
        <v>15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214</v>
      </c>
      <c r="F84" s="4">
        <f>ROUND(Source!AS67,O84)</f>
        <v>0</v>
      </c>
      <c r="G84" s="4" t="s">
        <v>54</v>
      </c>
      <c r="H84" s="4" t="s">
        <v>55</v>
      </c>
      <c r="I84" s="4"/>
      <c r="J84" s="4"/>
      <c r="K84" s="4">
        <v>214</v>
      </c>
      <c r="L84" s="4">
        <v>16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215</v>
      </c>
      <c r="F85" s="4">
        <f>ROUND(Source!AT67,O85)</f>
        <v>944.17</v>
      </c>
      <c r="G85" s="4" t="s">
        <v>56</v>
      </c>
      <c r="H85" s="4" t="s">
        <v>57</v>
      </c>
      <c r="I85" s="4"/>
      <c r="J85" s="4"/>
      <c r="K85" s="4">
        <v>215</v>
      </c>
      <c r="L85" s="4">
        <v>17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944.17</v>
      </c>
      <c r="X85" s="4">
        <v>1</v>
      </c>
      <c r="Y85" s="4">
        <v>944.17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217</v>
      </c>
      <c r="F86" s="4">
        <f>ROUND(Source!AU67,O86)</f>
        <v>0</v>
      </c>
      <c r="G86" s="4" t="s">
        <v>58</v>
      </c>
      <c r="H86" s="4" t="s">
        <v>59</v>
      </c>
      <c r="I86" s="4"/>
      <c r="J86" s="4"/>
      <c r="K86" s="4">
        <v>217</v>
      </c>
      <c r="L86" s="4">
        <v>18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230</v>
      </c>
      <c r="F87" s="4">
        <f>ROUND(Source!BA67,O87)</f>
        <v>0</v>
      </c>
      <c r="G87" s="4" t="s">
        <v>60</v>
      </c>
      <c r="H87" s="4" t="s">
        <v>61</v>
      </c>
      <c r="I87" s="4"/>
      <c r="J87" s="4"/>
      <c r="K87" s="4">
        <v>230</v>
      </c>
      <c r="L87" s="4">
        <v>19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206</v>
      </c>
      <c r="F88" s="4">
        <f>ROUND(Source!T67,O88)</f>
        <v>0</v>
      </c>
      <c r="G88" s="4" t="s">
        <v>62</v>
      </c>
      <c r="H88" s="4" t="s">
        <v>63</v>
      </c>
      <c r="I88" s="4"/>
      <c r="J88" s="4"/>
      <c r="K88" s="4">
        <v>206</v>
      </c>
      <c r="L88" s="4">
        <v>20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207</v>
      </c>
      <c r="F89" s="4">
        <f>Source!U67</f>
        <v>1.0625999999999998</v>
      </c>
      <c r="G89" s="4" t="s">
        <v>64</v>
      </c>
      <c r="H89" s="4" t="s">
        <v>65</v>
      </c>
      <c r="I89" s="4"/>
      <c r="J89" s="4"/>
      <c r="K89" s="4">
        <v>207</v>
      </c>
      <c r="L89" s="4">
        <v>21</v>
      </c>
      <c r="M89" s="4">
        <v>3</v>
      </c>
      <c r="N89" s="4" t="s">
        <v>3</v>
      </c>
      <c r="O89" s="4">
        <v>-1</v>
      </c>
      <c r="P89" s="4"/>
      <c r="Q89" s="4"/>
      <c r="R89" s="4"/>
      <c r="S89" s="4"/>
      <c r="T89" s="4"/>
      <c r="U89" s="4"/>
      <c r="V89" s="4"/>
      <c r="W89" s="4">
        <v>1.0626</v>
      </c>
      <c r="X89" s="4">
        <v>1</v>
      </c>
      <c r="Y89" s="4">
        <v>1.0626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208</v>
      </c>
      <c r="F90" s="4">
        <f>Source!V67</f>
        <v>1.0349999999999998E-2</v>
      </c>
      <c r="G90" s="4" t="s">
        <v>66</v>
      </c>
      <c r="H90" s="4" t="s">
        <v>67</v>
      </c>
      <c r="I90" s="4"/>
      <c r="J90" s="4"/>
      <c r="K90" s="4">
        <v>208</v>
      </c>
      <c r="L90" s="4">
        <v>22</v>
      </c>
      <c r="M90" s="4">
        <v>3</v>
      </c>
      <c r="N90" s="4" t="s">
        <v>3</v>
      </c>
      <c r="O90" s="4">
        <v>-1</v>
      </c>
      <c r="P90" s="4"/>
      <c r="Q90" s="4"/>
      <c r="R90" s="4"/>
      <c r="S90" s="4"/>
      <c r="T90" s="4"/>
      <c r="U90" s="4"/>
      <c r="V90" s="4"/>
      <c r="W90" s="4">
        <v>1.035E-2</v>
      </c>
      <c r="X90" s="4">
        <v>1</v>
      </c>
      <c r="Y90" s="4">
        <v>1.035E-2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209</v>
      </c>
      <c r="F91" s="4">
        <f>ROUND(Source!W67,O91)</f>
        <v>0</v>
      </c>
      <c r="G91" s="4" t="s">
        <v>68</v>
      </c>
      <c r="H91" s="4" t="s">
        <v>69</v>
      </c>
      <c r="I91" s="4"/>
      <c r="J91" s="4"/>
      <c r="K91" s="4">
        <v>209</v>
      </c>
      <c r="L91" s="4">
        <v>23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233</v>
      </c>
      <c r="F92" s="4">
        <f>ROUND(Source!BD67,O92)</f>
        <v>0</v>
      </c>
      <c r="G92" s="4" t="s">
        <v>70</v>
      </c>
      <c r="H92" s="4" t="s">
        <v>71</v>
      </c>
      <c r="I92" s="4"/>
      <c r="J92" s="4"/>
      <c r="K92" s="4">
        <v>233</v>
      </c>
      <c r="L92" s="4">
        <v>24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210</v>
      </c>
      <c r="F93" s="4">
        <f>ROUND(Source!X67,O93)</f>
        <v>332.54</v>
      </c>
      <c r="G93" s="4" t="s">
        <v>72</v>
      </c>
      <c r="H93" s="4" t="s">
        <v>73</v>
      </c>
      <c r="I93" s="4"/>
      <c r="J93" s="4"/>
      <c r="K93" s="4">
        <v>210</v>
      </c>
      <c r="L93" s="4">
        <v>25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332.54</v>
      </c>
      <c r="X93" s="4">
        <v>1</v>
      </c>
      <c r="Y93" s="4">
        <v>332.54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211</v>
      </c>
      <c r="F94" s="4">
        <f>ROUND(Source!Y67,O94)</f>
        <v>227.53</v>
      </c>
      <c r="G94" s="4" t="s">
        <v>74</v>
      </c>
      <c r="H94" s="4" t="s">
        <v>75</v>
      </c>
      <c r="I94" s="4"/>
      <c r="J94" s="4"/>
      <c r="K94" s="4">
        <v>211</v>
      </c>
      <c r="L94" s="4">
        <v>26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227.53</v>
      </c>
      <c r="X94" s="4">
        <v>1</v>
      </c>
      <c r="Y94" s="4">
        <v>227.53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224</v>
      </c>
      <c r="F95" s="4">
        <f>ROUND(Source!AR67,O95)</f>
        <v>944.17</v>
      </c>
      <c r="G95" s="4" t="s">
        <v>76</v>
      </c>
      <c r="H95" s="4" t="s">
        <v>77</v>
      </c>
      <c r="I95" s="4"/>
      <c r="J95" s="4"/>
      <c r="K95" s="4">
        <v>224</v>
      </c>
      <c r="L95" s="4">
        <v>27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944.17</v>
      </c>
      <c r="X95" s="4">
        <v>1</v>
      </c>
      <c r="Y95" s="4">
        <v>944.17</v>
      </c>
      <c r="Z95" s="4"/>
      <c r="AA95" s="4"/>
      <c r="AB95" s="4"/>
    </row>
    <row r="97" spans="1:245" x14ac:dyDescent="0.2">
      <c r="A97" s="1">
        <v>4</v>
      </c>
      <c r="B97" s="1">
        <v>1</v>
      </c>
      <c r="C97" s="1"/>
      <c r="D97" s="1">
        <f>ROW(A105)</f>
        <v>105</v>
      </c>
      <c r="E97" s="1"/>
      <c r="F97" s="1" t="s">
        <v>14</v>
      </c>
      <c r="G97" s="1" t="s">
        <v>95</v>
      </c>
      <c r="H97" s="1" t="s">
        <v>3</v>
      </c>
      <c r="I97" s="1">
        <v>0</v>
      </c>
      <c r="J97" s="1"/>
      <c r="K97" s="1">
        <v>-1</v>
      </c>
      <c r="L97" s="1"/>
      <c r="M97" s="1" t="s">
        <v>3</v>
      </c>
      <c r="N97" s="1"/>
      <c r="O97" s="1"/>
      <c r="P97" s="1"/>
      <c r="Q97" s="1"/>
      <c r="R97" s="1"/>
      <c r="S97" s="1">
        <v>0</v>
      </c>
      <c r="T97" s="1"/>
      <c r="U97" s="1" t="s">
        <v>3</v>
      </c>
      <c r="V97" s="1">
        <v>0</v>
      </c>
      <c r="W97" s="1"/>
      <c r="X97" s="1"/>
      <c r="Y97" s="1"/>
      <c r="Z97" s="1"/>
      <c r="AA97" s="1"/>
      <c r="AB97" s="1" t="s">
        <v>3</v>
      </c>
      <c r="AC97" s="1" t="s">
        <v>3</v>
      </c>
      <c r="AD97" s="1" t="s">
        <v>3</v>
      </c>
      <c r="AE97" s="1" t="s">
        <v>3</v>
      </c>
      <c r="AF97" s="1" t="s">
        <v>3</v>
      </c>
      <c r="AG97" s="1" t="s">
        <v>3</v>
      </c>
      <c r="AH97" s="1"/>
      <c r="AI97" s="1"/>
      <c r="AJ97" s="1"/>
      <c r="AK97" s="1"/>
      <c r="AL97" s="1"/>
      <c r="AM97" s="1"/>
      <c r="AN97" s="1"/>
      <c r="AO97" s="1"/>
      <c r="AP97" s="1" t="s">
        <v>3</v>
      </c>
      <c r="AQ97" s="1" t="s">
        <v>3</v>
      </c>
      <c r="AR97" s="1" t="s">
        <v>3</v>
      </c>
      <c r="AS97" s="1"/>
      <c r="AT97" s="1"/>
      <c r="AU97" s="1"/>
      <c r="AV97" s="1"/>
      <c r="AW97" s="1"/>
      <c r="AX97" s="1"/>
      <c r="AY97" s="1"/>
      <c r="AZ97" s="1" t="s">
        <v>3</v>
      </c>
      <c r="BA97" s="1"/>
      <c r="BB97" s="1" t="s">
        <v>3</v>
      </c>
      <c r="BC97" s="1" t="s">
        <v>3</v>
      </c>
      <c r="BD97" s="1" t="s">
        <v>3</v>
      </c>
      <c r="BE97" s="1" t="s">
        <v>3</v>
      </c>
      <c r="BF97" s="1" t="s">
        <v>3</v>
      </c>
      <c r="BG97" s="1" t="s">
        <v>3</v>
      </c>
      <c r="BH97" s="1" t="s">
        <v>3</v>
      </c>
      <c r="BI97" s="1" t="s">
        <v>3</v>
      </c>
      <c r="BJ97" s="1" t="s">
        <v>3</v>
      </c>
      <c r="BK97" s="1" t="s">
        <v>3</v>
      </c>
      <c r="BL97" s="1" t="s">
        <v>3</v>
      </c>
      <c r="BM97" s="1" t="s">
        <v>3</v>
      </c>
      <c r="BN97" s="1" t="s">
        <v>3</v>
      </c>
      <c r="BO97" s="1" t="s">
        <v>3</v>
      </c>
      <c r="BP97" s="1" t="s">
        <v>3</v>
      </c>
      <c r="BQ97" s="1"/>
      <c r="BR97" s="1"/>
      <c r="BS97" s="1"/>
      <c r="BT97" s="1"/>
      <c r="BU97" s="1"/>
      <c r="BV97" s="1"/>
      <c r="BW97" s="1"/>
      <c r="BX97" s="1">
        <v>0</v>
      </c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>
        <v>0</v>
      </c>
    </row>
    <row r="99" spans="1:245" x14ac:dyDescent="0.2">
      <c r="A99" s="2">
        <v>52</v>
      </c>
      <c r="B99" s="2">
        <f t="shared" ref="B99:G99" si="33">B105</f>
        <v>1</v>
      </c>
      <c r="C99" s="2">
        <f t="shared" si="33"/>
        <v>4</v>
      </c>
      <c r="D99" s="2">
        <f t="shared" si="33"/>
        <v>97</v>
      </c>
      <c r="E99" s="2">
        <f t="shared" si="33"/>
        <v>0</v>
      </c>
      <c r="F99" s="2" t="str">
        <f t="shared" si="33"/>
        <v>Новый раздел</v>
      </c>
      <c r="G99" s="2" t="str">
        <f t="shared" si="33"/>
        <v>Прочие работы</v>
      </c>
      <c r="H99" s="2"/>
      <c r="I99" s="2"/>
      <c r="J99" s="2"/>
      <c r="K99" s="2"/>
      <c r="L99" s="2"/>
      <c r="M99" s="2"/>
      <c r="N99" s="2"/>
      <c r="O99" s="2">
        <f t="shared" ref="O99:AT99" si="34">O105</f>
        <v>2890.08</v>
      </c>
      <c r="P99" s="2">
        <f t="shared" si="34"/>
        <v>0</v>
      </c>
      <c r="Q99" s="2">
        <f t="shared" si="34"/>
        <v>2594.2399999999998</v>
      </c>
      <c r="R99" s="2">
        <f t="shared" si="34"/>
        <v>200.04</v>
      </c>
      <c r="S99" s="2">
        <f t="shared" si="34"/>
        <v>295.83999999999997</v>
      </c>
      <c r="T99" s="2">
        <f t="shared" si="34"/>
        <v>0</v>
      </c>
      <c r="U99" s="2">
        <f t="shared" si="34"/>
        <v>0.6389999999999999</v>
      </c>
      <c r="V99" s="2">
        <f t="shared" si="34"/>
        <v>0.31949999999999995</v>
      </c>
      <c r="W99" s="2">
        <f t="shared" si="34"/>
        <v>0</v>
      </c>
      <c r="X99" s="2">
        <f t="shared" si="34"/>
        <v>0</v>
      </c>
      <c r="Y99" s="2">
        <f t="shared" si="34"/>
        <v>0</v>
      </c>
      <c r="Z99" s="2">
        <f t="shared" si="34"/>
        <v>0</v>
      </c>
      <c r="AA99" s="2">
        <f t="shared" si="34"/>
        <v>0</v>
      </c>
      <c r="AB99" s="2">
        <f t="shared" si="34"/>
        <v>2890.08</v>
      </c>
      <c r="AC99" s="2">
        <f t="shared" si="34"/>
        <v>0</v>
      </c>
      <c r="AD99" s="2">
        <f t="shared" si="34"/>
        <v>2594.2399999999998</v>
      </c>
      <c r="AE99" s="2">
        <f t="shared" si="34"/>
        <v>200.04</v>
      </c>
      <c r="AF99" s="2">
        <f t="shared" si="34"/>
        <v>295.83999999999997</v>
      </c>
      <c r="AG99" s="2">
        <f t="shared" si="34"/>
        <v>0</v>
      </c>
      <c r="AH99" s="2">
        <f t="shared" si="34"/>
        <v>0.6389999999999999</v>
      </c>
      <c r="AI99" s="2">
        <f t="shared" si="34"/>
        <v>0.31949999999999995</v>
      </c>
      <c r="AJ99" s="2">
        <f t="shared" si="34"/>
        <v>0</v>
      </c>
      <c r="AK99" s="2">
        <f t="shared" si="34"/>
        <v>0</v>
      </c>
      <c r="AL99" s="2">
        <f t="shared" si="34"/>
        <v>0</v>
      </c>
      <c r="AM99" s="2">
        <f t="shared" si="34"/>
        <v>0</v>
      </c>
      <c r="AN99" s="2">
        <f t="shared" si="34"/>
        <v>0</v>
      </c>
      <c r="AO99" s="2">
        <f t="shared" si="34"/>
        <v>0</v>
      </c>
      <c r="AP99" s="2">
        <f t="shared" si="34"/>
        <v>0</v>
      </c>
      <c r="AQ99" s="2">
        <f t="shared" si="34"/>
        <v>0</v>
      </c>
      <c r="AR99" s="2">
        <f t="shared" si="34"/>
        <v>2890.08</v>
      </c>
      <c r="AS99" s="2">
        <f t="shared" si="34"/>
        <v>2890.08</v>
      </c>
      <c r="AT99" s="2">
        <f t="shared" si="34"/>
        <v>0</v>
      </c>
      <c r="AU99" s="2">
        <f t="shared" ref="AU99:BZ99" si="35">AU105</f>
        <v>0</v>
      </c>
      <c r="AV99" s="2">
        <f t="shared" si="35"/>
        <v>0</v>
      </c>
      <c r="AW99" s="2">
        <f t="shared" si="35"/>
        <v>0</v>
      </c>
      <c r="AX99" s="2">
        <f t="shared" si="35"/>
        <v>0</v>
      </c>
      <c r="AY99" s="2">
        <f t="shared" si="35"/>
        <v>0</v>
      </c>
      <c r="AZ99" s="2">
        <f t="shared" si="35"/>
        <v>0</v>
      </c>
      <c r="BA99" s="2">
        <f t="shared" si="35"/>
        <v>0</v>
      </c>
      <c r="BB99" s="2">
        <f t="shared" si="35"/>
        <v>0</v>
      </c>
      <c r="BC99" s="2">
        <f t="shared" si="35"/>
        <v>0</v>
      </c>
      <c r="BD99" s="2">
        <f t="shared" si="35"/>
        <v>2890.08</v>
      </c>
      <c r="BE99" s="2">
        <f t="shared" si="35"/>
        <v>0</v>
      </c>
      <c r="BF99" s="2">
        <f t="shared" si="35"/>
        <v>0</v>
      </c>
      <c r="BG99" s="2">
        <f t="shared" si="35"/>
        <v>0</v>
      </c>
      <c r="BH99" s="2">
        <f t="shared" si="35"/>
        <v>0</v>
      </c>
      <c r="BI99" s="2">
        <f t="shared" si="35"/>
        <v>0</v>
      </c>
      <c r="BJ99" s="2">
        <f t="shared" si="35"/>
        <v>0</v>
      </c>
      <c r="BK99" s="2">
        <f t="shared" si="35"/>
        <v>0</v>
      </c>
      <c r="BL99" s="2">
        <f t="shared" si="35"/>
        <v>0</v>
      </c>
      <c r="BM99" s="2">
        <f t="shared" si="35"/>
        <v>0</v>
      </c>
      <c r="BN99" s="2">
        <f t="shared" si="35"/>
        <v>0</v>
      </c>
      <c r="BO99" s="2">
        <f t="shared" si="35"/>
        <v>0</v>
      </c>
      <c r="BP99" s="2">
        <f t="shared" si="35"/>
        <v>0</v>
      </c>
      <c r="BQ99" s="2">
        <f t="shared" si="35"/>
        <v>0</v>
      </c>
      <c r="BR99" s="2">
        <f t="shared" si="35"/>
        <v>0</v>
      </c>
      <c r="BS99" s="2">
        <f t="shared" si="35"/>
        <v>0</v>
      </c>
      <c r="BT99" s="2">
        <f t="shared" si="35"/>
        <v>0</v>
      </c>
      <c r="BU99" s="2">
        <f t="shared" si="35"/>
        <v>0</v>
      </c>
      <c r="BV99" s="2">
        <f t="shared" si="35"/>
        <v>0</v>
      </c>
      <c r="BW99" s="2">
        <f t="shared" si="35"/>
        <v>0</v>
      </c>
      <c r="BX99" s="2">
        <f t="shared" si="35"/>
        <v>0</v>
      </c>
      <c r="BY99" s="2">
        <f t="shared" si="35"/>
        <v>0</v>
      </c>
      <c r="BZ99" s="2">
        <f t="shared" si="35"/>
        <v>0</v>
      </c>
      <c r="CA99" s="2">
        <f t="shared" ref="CA99:DF99" si="36">CA105</f>
        <v>2890.08</v>
      </c>
      <c r="CB99" s="2">
        <f t="shared" si="36"/>
        <v>2890.08</v>
      </c>
      <c r="CC99" s="2">
        <f t="shared" si="36"/>
        <v>0</v>
      </c>
      <c r="CD99" s="2">
        <f t="shared" si="36"/>
        <v>0</v>
      </c>
      <c r="CE99" s="2">
        <f t="shared" si="36"/>
        <v>0</v>
      </c>
      <c r="CF99" s="2">
        <f t="shared" si="36"/>
        <v>0</v>
      </c>
      <c r="CG99" s="2">
        <f t="shared" si="36"/>
        <v>0</v>
      </c>
      <c r="CH99" s="2">
        <f t="shared" si="36"/>
        <v>0</v>
      </c>
      <c r="CI99" s="2">
        <f t="shared" si="36"/>
        <v>0</v>
      </c>
      <c r="CJ99" s="2">
        <f t="shared" si="36"/>
        <v>0</v>
      </c>
      <c r="CK99" s="2">
        <f t="shared" si="36"/>
        <v>0</v>
      </c>
      <c r="CL99" s="2">
        <f t="shared" si="36"/>
        <v>0</v>
      </c>
      <c r="CM99" s="2">
        <f t="shared" si="36"/>
        <v>2890.08</v>
      </c>
      <c r="CN99" s="2">
        <f t="shared" si="36"/>
        <v>0</v>
      </c>
      <c r="CO99" s="2">
        <f t="shared" si="36"/>
        <v>0</v>
      </c>
      <c r="CP99" s="2">
        <f t="shared" si="36"/>
        <v>0</v>
      </c>
      <c r="CQ99" s="2">
        <f t="shared" si="36"/>
        <v>0</v>
      </c>
      <c r="CR99" s="2">
        <f t="shared" si="36"/>
        <v>0</v>
      </c>
      <c r="CS99" s="2">
        <f t="shared" si="36"/>
        <v>0</v>
      </c>
      <c r="CT99" s="2">
        <f t="shared" si="36"/>
        <v>0</v>
      </c>
      <c r="CU99" s="2">
        <f t="shared" si="36"/>
        <v>0</v>
      </c>
      <c r="CV99" s="2">
        <f t="shared" si="36"/>
        <v>0</v>
      </c>
      <c r="CW99" s="2">
        <f t="shared" si="36"/>
        <v>0</v>
      </c>
      <c r="CX99" s="2">
        <f t="shared" si="36"/>
        <v>0</v>
      </c>
      <c r="CY99" s="2">
        <f t="shared" si="36"/>
        <v>0</v>
      </c>
      <c r="CZ99" s="2">
        <f t="shared" si="36"/>
        <v>0</v>
      </c>
      <c r="DA99" s="2">
        <f t="shared" si="36"/>
        <v>0</v>
      </c>
      <c r="DB99" s="2">
        <f t="shared" si="36"/>
        <v>0</v>
      </c>
      <c r="DC99" s="2">
        <f t="shared" si="36"/>
        <v>0</v>
      </c>
      <c r="DD99" s="2">
        <f t="shared" si="36"/>
        <v>0</v>
      </c>
      <c r="DE99" s="2">
        <f t="shared" si="36"/>
        <v>0</v>
      </c>
      <c r="DF99" s="2">
        <f t="shared" si="36"/>
        <v>0</v>
      </c>
      <c r="DG99" s="3">
        <f t="shared" ref="DG99:EL99" si="37">DG105</f>
        <v>0</v>
      </c>
      <c r="DH99" s="3">
        <f t="shared" si="37"/>
        <v>0</v>
      </c>
      <c r="DI99" s="3">
        <f t="shared" si="37"/>
        <v>0</v>
      </c>
      <c r="DJ99" s="3">
        <f t="shared" si="37"/>
        <v>0</v>
      </c>
      <c r="DK99" s="3">
        <f t="shared" si="37"/>
        <v>0</v>
      </c>
      <c r="DL99" s="3">
        <f t="shared" si="37"/>
        <v>0</v>
      </c>
      <c r="DM99" s="3">
        <f t="shared" si="37"/>
        <v>0</v>
      </c>
      <c r="DN99" s="3">
        <f t="shared" si="37"/>
        <v>0</v>
      </c>
      <c r="DO99" s="3">
        <f t="shared" si="37"/>
        <v>0</v>
      </c>
      <c r="DP99" s="3">
        <f t="shared" si="37"/>
        <v>0</v>
      </c>
      <c r="DQ99" s="3">
        <f t="shared" si="37"/>
        <v>0</v>
      </c>
      <c r="DR99" s="3">
        <f t="shared" si="37"/>
        <v>0</v>
      </c>
      <c r="DS99" s="3">
        <f t="shared" si="37"/>
        <v>0</v>
      </c>
      <c r="DT99" s="3">
        <f t="shared" si="37"/>
        <v>0</v>
      </c>
      <c r="DU99" s="3">
        <f t="shared" si="37"/>
        <v>0</v>
      </c>
      <c r="DV99" s="3">
        <f t="shared" si="37"/>
        <v>0</v>
      </c>
      <c r="DW99" s="3">
        <f t="shared" si="37"/>
        <v>0</v>
      </c>
      <c r="DX99" s="3">
        <f t="shared" si="37"/>
        <v>0</v>
      </c>
      <c r="DY99" s="3">
        <f t="shared" si="37"/>
        <v>0</v>
      </c>
      <c r="DZ99" s="3">
        <f t="shared" si="37"/>
        <v>0</v>
      </c>
      <c r="EA99" s="3">
        <f t="shared" si="37"/>
        <v>0</v>
      </c>
      <c r="EB99" s="3">
        <f t="shared" si="37"/>
        <v>0</v>
      </c>
      <c r="EC99" s="3">
        <f t="shared" si="37"/>
        <v>0</v>
      </c>
      <c r="ED99" s="3">
        <f t="shared" si="37"/>
        <v>0</v>
      </c>
      <c r="EE99" s="3">
        <f t="shared" si="37"/>
        <v>0</v>
      </c>
      <c r="EF99" s="3">
        <f t="shared" si="37"/>
        <v>0</v>
      </c>
      <c r="EG99" s="3">
        <f t="shared" si="37"/>
        <v>0</v>
      </c>
      <c r="EH99" s="3">
        <f t="shared" si="37"/>
        <v>0</v>
      </c>
      <c r="EI99" s="3">
        <f t="shared" si="37"/>
        <v>0</v>
      </c>
      <c r="EJ99" s="3">
        <f t="shared" si="37"/>
        <v>0</v>
      </c>
      <c r="EK99" s="3">
        <f t="shared" si="37"/>
        <v>0</v>
      </c>
      <c r="EL99" s="3">
        <f t="shared" si="37"/>
        <v>0</v>
      </c>
      <c r="EM99" s="3">
        <f t="shared" ref="EM99:FR99" si="38">EM105</f>
        <v>0</v>
      </c>
      <c r="EN99" s="3">
        <f t="shared" si="38"/>
        <v>0</v>
      </c>
      <c r="EO99" s="3">
        <f t="shared" si="38"/>
        <v>0</v>
      </c>
      <c r="EP99" s="3">
        <f t="shared" si="38"/>
        <v>0</v>
      </c>
      <c r="EQ99" s="3">
        <f t="shared" si="38"/>
        <v>0</v>
      </c>
      <c r="ER99" s="3">
        <f t="shared" si="38"/>
        <v>0</v>
      </c>
      <c r="ES99" s="3">
        <f t="shared" si="38"/>
        <v>0</v>
      </c>
      <c r="ET99" s="3">
        <f t="shared" si="38"/>
        <v>0</v>
      </c>
      <c r="EU99" s="3">
        <f t="shared" si="38"/>
        <v>0</v>
      </c>
      <c r="EV99" s="3">
        <f t="shared" si="38"/>
        <v>0</v>
      </c>
      <c r="EW99" s="3">
        <f t="shared" si="38"/>
        <v>0</v>
      </c>
      <c r="EX99" s="3">
        <f t="shared" si="38"/>
        <v>0</v>
      </c>
      <c r="EY99" s="3">
        <f t="shared" si="38"/>
        <v>0</v>
      </c>
      <c r="EZ99" s="3">
        <f t="shared" si="38"/>
        <v>0</v>
      </c>
      <c r="FA99" s="3">
        <f t="shared" si="38"/>
        <v>0</v>
      </c>
      <c r="FB99" s="3">
        <f t="shared" si="38"/>
        <v>0</v>
      </c>
      <c r="FC99" s="3">
        <f t="shared" si="38"/>
        <v>0</v>
      </c>
      <c r="FD99" s="3">
        <f t="shared" si="38"/>
        <v>0</v>
      </c>
      <c r="FE99" s="3">
        <f t="shared" si="38"/>
        <v>0</v>
      </c>
      <c r="FF99" s="3">
        <f t="shared" si="38"/>
        <v>0</v>
      </c>
      <c r="FG99" s="3">
        <f t="shared" si="38"/>
        <v>0</v>
      </c>
      <c r="FH99" s="3">
        <f t="shared" si="38"/>
        <v>0</v>
      </c>
      <c r="FI99" s="3">
        <f t="shared" si="38"/>
        <v>0</v>
      </c>
      <c r="FJ99" s="3">
        <f t="shared" si="38"/>
        <v>0</v>
      </c>
      <c r="FK99" s="3">
        <f t="shared" si="38"/>
        <v>0</v>
      </c>
      <c r="FL99" s="3">
        <f t="shared" si="38"/>
        <v>0</v>
      </c>
      <c r="FM99" s="3">
        <f t="shared" si="38"/>
        <v>0</v>
      </c>
      <c r="FN99" s="3">
        <f t="shared" si="38"/>
        <v>0</v>
      </c>
      <c r="FO99" s="3">
        <f t="shared" si="38"/>
        <v>0</v>
      </c>
      <c r="FP99" s="3">
        <f t="shared" si="38"/>
        <v>0</v>
      </c>
      <c r="FQ99" s="3">
        <f t="shared" si="38"/>
        <v>0</v>
      </c>
      <c r="FR99" s="3">
        <f t="shared" si="38"/>
        <v>0</v>
      </c>
      <c r="FS99" s="3">
        <f t="shared" ref="FS99:GX99" si="39">FS105</f>
        <v>0</v>
      </c>
      <c r="FT99" s="3">
        <f t="shared" si="39"/>
        <v>0</v>
      </c>
      <c r="FU99" s="3">
        <f t="shared" si="39"/>
        <v>0</v>
      </c>
      <c r="FV99" s="3">
        <f t="shared" si="39"/>
        <v>0</v>
      </c>
      <c r="FW99" s="3">
        <f t="shared" si="39"/>
        <v>0</v>
      </c>
      <c r="FX99" s="3">
        <f t="shared" si="39"/>
        <v>0</v>
      </c>
      <c r="FY99" s="3">
        <f t="shared" si="39"/>
        <v>0</v>
      </c>
      <c r="FZ99" s="3">
        <f t="shared" si="39"/>
        <v>0</v>
      </c>
      <c r="GA99" s="3">
        <f t="shared" si="39"/>
        <v>0</v>
      </c>
      <c r="GB99" s="3">
        <f t="shared" si="39"/>
        <v>0</v>
      </c>
      <c r="GC99" s="3">
        <f t="shared" si="39"/>
        <v>0</v>
      </c>
      <c r="GD99" s="3">
        <f t="shared" si="39"/>
        <v>0</v>
      </c>
      <c r="GE99" s="3">
        <f t="shared" si="39"/>
        <v>0</v>
      </c>
      <c r="GF99" s="3">
        <f t="shared" si="39"/>
        <v>0</v>
      </c>
      <c r="GG99" s="3">
        <f t="shared" si="39"/>
        <v>0</v>
      </c>
      <c r="GH99" s="3">
        <f t="shared" si="39"/>
        <v>0</v>
      </c>
      <c r="GI99" s="3">
        <f t="shared" si="39"/>
        <v>0</v>
      </c>
      <c r="GJ99" s="3">
        <f t="shared" si="39"/>
        <v>0</v>
      </c>
      <c r="GK99" s="3">
        <f t="shared" si="39"/>
        <v>0</v>
      </c>
      <c r="GL99" s="3">
        <f t="shared" si="39"/>
        <v>0</v>
      </c>
      <c r="GM99" s="3">
        <f t="shared" si="39"/>
        <v>0</v>
      </c>
      <c r="GN99" s="3">
        <f t="shared" si="39"/>
        <v>0</v>
      </c>
      <c r="GO99" s="3">
        <f t="shared" si="39"/>
        <v>0</v>
      </c>
      <c r="GP99" s="3">
        <f t="shared" si="39"/>
        <v>0</v>
      </c>
      <c r="GQ99" s="3">
        <f t="shared" si="39"/>
        <v>0</v>
      </c>
      <c r="GR99" s="3">
        <f t="shared" si="39"/>
        <v>0</v>
      </c>
      <c r="GS99" s="3">
        <f t="shared" si="39"/>
        <v>0</v>
      </c>
      <c r="GT99" s="3">
        <f t="shared" si="39"/>
        <v>0</v>
      </c>
      <c r="GU99" s="3">
        <f t="shared" si="39"/>
        <v>0</v>
      </c>
      <c r="GV99" s="3">
        <f t="shared" si="39"/>
        <v>0</v>
      </c>
      <c r="GW99" s="3">
        <f t="shared" si="39"/>
        <v>0</v>
      </c>
      <c r="GX99" s="3">
        <f t="shared" si="39"/>
        <v>0</v>
      </c>
    </row>
    <row r="101" spans="1:245" x14ac:dyDescent="0.2">
      <c r="A101">
        <v>17</v>
      </c>
      <c r="B101">
        <v>1</v>
      </c>
      <c r="C101">
        <f>ROW(SmtRes!A25)</f>
        <v>25</v>
      </c>
      <c r="D101">
        <f>ROW(EtalonRes!A25)</f>
        <v>25</v>
      </c>
      <c r="E101" t="s">
        <v>96</v>
      </c>
      <c r="F101" t="s">
        <v>97</v>
      </c>
      <c r="G101" t="s">
        <v>98</v>
      </c>
      <c r="H101" t="s">
        <v>99</v>
      </c>
      <c r="I101">
        <f>ROUND(1.125*2,9)</f>
        <v>2.25</v>
      </c>
      <c r="J101">
        <v>0</v>
      </c>
      <c r="K101">
        <f>ROUND(1.125*2,9)</f>
        <v>2.25</v>
      </c>
      <c r="O101">
        <f>ROUND(CP101,2)</f>
        <v>502.92</v>
      </c>
      <c r="P101">
        <f>ROUND(CQ101*I101,2)</f>
        <v>0</v>
      </c>
      <c r="Q101">
        <f>ROUND(CR101*I101,2)</f>
        <v>355</v>
      </c>
      <c r="R101">
        <f>ROUND(CS101*I101,2)</f>
        <v>100.02</v>
      </c>
      <c r="S101">
        <f>ROUND(CT101*I101,2)</f>
        <v>147.91999999999999</v>
      </c>
      <c r="T101">
        <f>ROUND(CU101*I101,2)</f>
        <v>0</v>
      </c>
      <c r="U101">
        <f>CV101*I101</f>
        <v>0.31949999999999995</v>
      </c>
      <c r="V101">
        <f>CW101*I101</f>
        <v>0.15974999999999998</v>
      </c>
      <c r="W101">
        <f>ROUND(CX101*I101,2)</f>
        <v>0</v>
      </c>
      <c r="X101">
        <f t="shared" ref="X101:Y103" si="40">ROUND(CY101,2)</f>
        <v>0</v>
      </c>
      <c r="Y101">
        <f t="shared" si="40"/>
        <v>0</v>
      </c>
      <c r="AA101">
        <v>109112164</v>
      </c>
      <c r="AB101">
        <f>ROUND((AC101+AD101+AF101),6)</f>
        <v>10.71</v>
      </c>
      <c r="AC101">
        <f>ROUND((ES101),6)</f>
        <v>0</v>
      </c>
      <c r="AD101">
        <f>ROUND(((ET101)+ROUND(((EU101)*1.6),2)),6)</f>
        <v>7.56</v>
      </c>
      <c r="AE101">
        <f>ROUND(((EU101)+ROUND(((EU101)*1.6),2)),6)</f>
        <v>2.13</v>
      </c>
      <c r="AF101">
        <f>ROUND(((EV101)+ROUND(((EV101)*1.6),2)),6)</f>
        <v>3.15</v>
      </c>
      <c r="AG101">
        <f>ROUND((AP101),6)</f>
        <v>0</v>
      </c>
      <c r="AH101">
        <f t="shared" ref="AH101:AI103" si="41">(EW101)</f>
        <v>0.14199999999999999</v>
      </c>
      <c r="AI101">
        <f t="shared" si="41"/>
        <v>7.0999999999999994E-2</v>
      </c>
      <c r="AJ101">
        <f>(AS101)</f>
        <v>0</v>
      </c>
      <c r="AK101">
        <v>10.71</v>
      </c>
      <c r="AL101">
        <v>0</v>
      </c>
      <c r="AM101">
        <v>6.25</v>
      </c>
      <c r="AN101">
        <v>0.82</v>
      </c>
      <c r="AO101">
        <v>1.21</v>
      </c>
      <c r="AP101">
        <v>0</v>
      </c>
      <c r="AQ101">
        <v>0.14199999999999999</v>
      </c>
      <c r="AR101">
        <v>7.0999999999999994E-2</v>
      </c>
      <c r="AS101">
        <v>0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20.87</v>
      </c>
      <c r="BB101">
        <v>20.87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100</v>
      </c>
      <c r="BM101">
        <v>700004</v>
      </c>
      <c r="BN101">
        <v>0</v>
      </c>
      <c r="BO101" t="s">
        <v>3</v>
      </c>
      <c r="BP101">
        <v>0</v>
      </c>
      <c r="BQ101">
        <v>19</v>
      </c>
      <c r="BR101">
        <v>0</v>
      </c>
      <c r="BS101">
        <v>20.87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(P101+Q101+S101)</f>
        <v>502.91999999999996</v>
      </c>
      <c r="CQ101">
        <f>AC101*BC101</f>
        <v>0</v>
      </c>
      <c r="CR101">
        <f>AD101*BB101</f>
        <v>157.77719999999999</v>
      </c>
      <c r="CS101">
        <f>AE101*BS101</f>
        <v>44.453099999999999</v>
      </c>
      <c r="CT101">
        <f>AF101*BA101</f>
        <v>65.740499999999997</v>
      </c>
      <c r="CU101">
        <f t="shared" ref="CU101:CX103" si="42">AG101</f>
        <v>0</v>
      </c>
      <c r="CV101">
        <f t="shared" si="42"/>
        <v>0.14199999999999999</v>
      </c>
      <c r="CW101">
        <f t="shared" si="42"/>
        <v>7.0999999999999994E-2</v>
      </c>
      <c r="CX101">
        <f t="shared" si="42"/>
        <v>0</v>
      </c>
      <c r="CY101">
        <f>(((S101+R101)*AT101)/100)</f>
        <v>0</v>
      </c>
      <c r="CZ101">
        <f>(((S101+R101)*AU101)/100)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99</v>
      </c>
      <c r="DW101" t="s">
        <v>99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102157012</v>
      </c>
      <c r="EF101">
        <v>19</v>
      </c>
      <c r="EG101" t="s">
        <v>101</v>
      </c>
      <c r="EH101">
        <v>0</v>
      </c>
      <c r="EI101" t="s">
        <v>3</v>
      </c>
      <c r="EJ101">
        <v>1</v>
      </c>
      <c r="EK101">
        <v>700004</v>
      </c>
      <c r="EL101" t="s">
        <v>102</v>
      </c>
      <c r="EM101" t="s">
        <v>103</v>
      </c>
      <c r="EO101" t="s">
        <v>3</v>
      </c>
      <c r="EQ101">
        <v>0</v>
      </c>
      <c r="ER101">
        <v>10.71</v>
      </c>
      <c r="ES101">
        <v>0</v>
      </c>
      <c r="ET101">
        <v>6.25</v>
      </c>
      <c r="EU101">
        <v>0.82</v>
      </c>
      <c r="EV101">
        <v>1.21</v>
      </c>
      <c r="EW101">
        <v>0.14199999999999999</v>
      </c>
      <c r="EX101">
        <v>7.0999999999999994E-2</v>
      </c>
      <c r="EY101">
        <v>0</v>
      </c>
      <c r="FQ101">
        <v>0</v>
      </c>
      <c r="FR101">
        <f>ROUND(IF(AND(BH101=3,BI101=3),P101,0),2)</f>
        <v>0</v>
      </c>
      <c r="FS101">
        <v>0</v>
      </c>
      <c r="FX101">
        <v>0</v>
      </c>
      <c r="FY101">
        <v>0</v>
      </c>
      <c r="GA101" t="s">
        <v>3</v>
      </c>
      <c r="GD101">
        <v>1</v>
      </c>
      <c r="GF101">
        <v>-1217038156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>ROUND(IF(AND(BH101=3,BI101=3,FS101&lt;&gt;0),P101,0),2)</f>
        <v>0</v>
      </c>
      <c r="GM101">
        <f>ROUND(O101+X101+Y101,2)+GX101</f>
        <v>502.92</v>
      </c>
      <c r="GN101">
        <f>IF(OR(BI101=0,BI101=1),ROUND(O101+X101+Y101,2),0)</f>
        <v>502.92</v>
      </c>
      <c r="GO101">
        <f>IF(BI101=2,ROUND(O101+X101+Y101,2),0)</f>
        <v>0</v>
      </c>
      <c r="GP101">
        <f>IF(BI101=4,ROUND(O101+X101+Y101,2)+GX101,0)</f>
        <v>0</v>
      </c>
      <c r="GR101">
        <v>0</v>
      </c>
      <c r="GS101">
        <v>3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D101">
        <f>GM101</f>
        <v>502.92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17</v>
      </c>
      <c r="B102">
        <v>1</v>
      </c>
      <c r="C102">
        <f>ROW(SmtRes!A26)</f>
        <v>26</v>
      </c>
      <c r="D102">
        <f>ROW(EtalonRes!A26)</f>
        <v>26</v>
      </c>
      <c r="E102" t="s">
        <v>104</v>
      </c>
      <c r="F102" t="s">
        <v>105</v>
      </c>
      <c r="G102" t="s">
        <v>106</v>
      </c>
      <c r="H102" t="s">
        <v>99</v>
      </c>
      <c r="I102">
        <f>ROUND(1.125*2,9)</f>
        <v>2.25</v>
      </c>
      <c r="J102">
        <v>0</v>
      </c>
      <c r="K102">
        <f>ROUND(1.125*2,9)</f>
        <v>2.25</v>
      </c>
      <c r="O102">
        <f>ROUND(CP102,2)</f>
        <v>1884.24</v>
      </c>
      <c r="P102">
        <f>ROUND(CQ102*I102,2)</f>
        <v>0</v>
      </c>
      <c r="Q102">
        <f>ROUND(CR102*I102,2)</f>
        <v>1884.24</v>
      </c>
      <c r="R102">
        <f>ROUND(CS102*I102,2)</f>
        <v>0</v>
      </c>
      <c r="S102">
        <f>ROUND(CT102*I102,2)</f>
        <v>0</v>
      </c>
      <c r="T102">
        <f>ROUND(CU102*I102,2)</f>
        <v>0</v>
      </c>
      <c r="U102">
        <f>CV102*I102</f>
        <v>0</v>
      </c>
      <c r="V102">
        <f>CW102*I102</f>
        <v>0</v>
      </c>
      <c r="W102">
        <f>ROUND(CX102*I102,2)</f>
        <v>0</v>
      </c>
      <c r="X102">
        <f t="shared" si="40"/>
        <v>0</v>
      </c>
      <c r="Y102">
        <f t="shared" si="40"/>
        <v>0</v>
      </c>
      <c r="AA102">
        <v>109112164</v>
      </c>
      <c r="AB102">
        <f>ROUND((AC102+AD102+AF102),6)</f>
        <v>46.37</v>
      </c>
      <c r="AC102">
        <f>ROUND((ES102),6)</f>
        <v>0</v>
      </c>
      <c r="AD102">
        <f>ROUND(((ET102)+ROUND(((EU102)*1.85),2)),6)</f>
        <v>46.37</v>
      </c>
      <c r="AE102">
        <f>ROUND(((EU102)+ROUND(((EU102)*1.85),2)),6)</f>
        <v>0</v>
      </c>
      <c r="AF102">
        <f>ROUND(((EV102)+ROUND(((EV102)*1.85),2)),6)</f>
        <v>0</v>
      </c>
      <c r="AG102">
        <f>ROUND((AP102),6)</f>
        <v>0</v>
      </c>
      <c r="AH102">
        <f t="shared" si="41"/>
        <v>0</v>
      </c>
      <c r="AI102">
        <f t="shared" si="41"/>
        <v>0</v>
      </c>
      <c r="AJ102">
        <f>(AS102)</f>
        <v>0</v>
      </c>
      <c r="AK102">
        <v>46.37</v>
      </c>
      <c r="AL102">
        <v>0</v>
      </c>
      <c r="AM102">
        <v>46.37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18.059999999999999</v>
      </c>
      <c r="BB102">
        <v>18.059999999999999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107</v>
      </c>
      <c r="BM102">
        <v>700001</v>
      </c>
      <c r="BN102">
        <v>0</v>
      </c>
      <c r="BO102" t="s">
        <v>3</v>
      </c>
      <c r="BP102">
        <v>0</v>
      </c>
      <c r="BQ102">
        <v>10</v>
      </c>
      <c r="BR102">
        <v>0</v>
      </c>
      <c r="BS102">
        <v>18.059999999999999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(P102+Q102+S102)</f>
        <v>1884.24</v>
      </c>
      <c r="CQ102">
        <f>AC102*BC102</f>
        <v>0</v>
      </c>
      <c r="CR102">
        <f>AD102*BB102</f>
        <v>837.44219999999984</v>
      </c>
      <c r="CS102">
        <f>AE102*BS102</f>
        <v>0</v>
      </c>
      <c r="CT102">
        <f>AF102*BA102</f>
        <v>0</v>
      </c>
      <c r="CU102">
        <f t="shared" si="42"/>
        <v>0</v>
      </c>
      <c r="CV102">
        <f t="shared" si="42"/>
        <v>0</v>
      </c>
      <c r="CW102">
        <f t="shared" si="42"/>
        <v>0</v>
      </c>
      <c r="CX102">
        <f t="shared" si="42"/>
        <v>0</v>
      </c>
      <c r="CY102">
        <f>(((S102+R102)*AT102)/100)</f>
        <v>0</v>
      </c>
      <c r="CZ102">
        <f>(((S102+R102)*AU102)/100)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99</v>
      </c>
      <c r="DW102" t="s">
        <v>99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102156762</v>
      </c>
      <c r="EF102">
        <v>10</v>
      </c>
      <c r="EG102" t="s">
        <v>108</v>
      </c>
      <c r="EH102">
        <v>0</v>
      </c>
      <c r="EI102" t="s">
        <v>3</v>
      </c>
      <c r="EJ102">
        <v>1</v>
      </c>
      <c r="EK102">
        <v>700001</v>
      </c>
      <c r="EL102" t="s">
        <v>109</v>
      </c>
      <c r="EM102" t="s">
        <v>110</v>
      </c>
      <c r="EO102" t="s">
        <v>3</v>
      </c>
      <c r="EQ102">
        <v>0</v>
      </c>
      <c r="ER102">
        <v>46.37</v>
      </c>
      <c r="ES102">
        <v>0</v>
      </c>
      <c r="ET102">
        <v>46.37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f>ROUND(IF(AND(BH102=3,BI102=3),P102,0),2)</f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-483719473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>ROUND(IF(AND(BH102=3,BI102=3,FS102&lt;&gt;0),P102,0),2)</f>
        <v>0</v>
      </c>
      <c r="GM102">
        <f>ROUND(O102+X102+Y102,2)+GX102</f>
        <v>1884.24</v>
      </c>
      <c r="GN102">
        <f>IF(OR(BI102=0,BI102=1),ROUND(O102+X102+Y102,2),0)</f>
        <v>1884.24</v>
      </c>
      <c r="GO102">
        <f>IF(BI102=2,ROUND(O102+X102+Y102,2),0)</f>
        <v>0</v>
      </c>
      <c r="GP102">
        <f>IF(BI102=4,ROUND(O102+X102+Y102,2)+GX102,0)</f>
        <v>0</v>
      </c>
      <c r="GR102">
        <v>0</v>
      </c>
      <c r="GS102">
        <v>3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D102">
        <f>GM102</f>
        <v>1884.24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17</v>
      </c>
      <c r="B103">
        <v>1</v>
      </c>
      <c r="C103">
        <f>ROW(SmtRes!A29)</f>
        <v>29</v>
      </c>
      <c r="D103">
        <f>ROW(EtalonRes!A29)</f>
        <v>29</v>
      </c>
      <c r="E103" t="s">
        <v>111</v>
      </c>
      <c r="F103" t="s">
        <v>112</v>
      </c>
      <c r="G103" t="s">
        <v>113</v>
      </c>
      <c r="H103" t="s">
        <v>99</v>
      </c>
      <c r="I103">
        <f>ROUND(1.125*2,9)</f>
        <v>2.25</v>
      </c>
      <c r="J103">
        <v>0</v>
      </c>
      <c r="K103">
        <f>ROUND(1.125*2,9)</f>
        <v>2.25</v>
      </c>
      <c r="O103">
        <f>ROUND(CP103,2)</f>
        <v>502.92</v>
      </c>
      <c r="P103">
        <f>ROUND(CQ103*I103,2)</f>
        <v>0</v>
      </c>
      <c r="Q103">
        <f>ROUND(CR103*I103,2)</f>
        <v>355</v>
      </c>
      <c r="R103">
        <f>ROUND(CS103*I103,2)</f>
        <v>100.02</v>
      </c>
      <c r="S103">
        <f>ROUND(CT103*I103,2)</f>
        <v>147.91999999999999</v>
      </c>
      <c r="T103">
        <f>ROUND(CU103*I103,2)</f>
        <v>0</v>
      </c>
      <c r="U103">
        <f>CV103*I103</f>
        <v>0.31949999999999995</v>
      </c>
      <c r="V103">
        <f>CW103*I103</f>
        <v>0.15974999999999998</v>
      </c>
      <c r="W103">
        <f>ROUND(CX103*I103,2)</f>
        <v>0</v>
      </c>
      <c r="X103">
        <f t="shared" si="40"/>
        <v>0</v>
      </c>
      <c r="Y103">
        <f t="shared" si="40"/>
        <v>0</v>
      </c>
      <c r="AA103">
        <v>109112164</v>
      </c>
      <c r="AB103">
        <f>ROUND((AC103+AD103+AF103),6)</f>
        <v>10.71</v>
      </c>
      <c r="AC103">
        <f>ROUND((ES103),6)</f>
        <v>0</v>
      </c>
      <c r="AD103">
        <f>ROUND(((ET103)+ROUND(((EU103)*1.6),2)),6)</f>
        <v>7.56</v>
      </c>
      <c r="AE103">
        <f>ROUND(((EU103)+ROUND(((EU103)*1.6),2)),6)</f>
        <v>2.13</v>
      </c>
      <c r="AF103">
        <f>ROUND(((EV103)+ROUND(((EV103)*1.6),2)),6)</f>
        <v>3.15</v>
      </c>
      <c r="AG103">
        <f>ROUND((AP103),6)</f>
        <v>0</v>
      </c>
      <c r="AH103">
        <f t="shared" si="41"/>
        <v>0.14199999999999999</v>
      </c>
      <c r="AI103">
        <f t="shared" si="41"/>
        <v>7.0999999999999994E-2</v>
      </c>
      <c r="AJ103">
        <f>(AS103)</f>
        <v>0</v>
      </c>
      <c r="AK103">
        <v>10.71</v>
      </c>
      <c r="AL103">
        <v>0</v>
      </c>
      <c r="AM103">
        <v>6.25</v>
      </c>
      <c r="AN103">
        <v>0.82</v>
      </c>
      <c r="AO103">
        <v>1.21</v>
      </c>
      <c r="AP103">
        <v>0</v>
      </c>
      <c r="AQ103">
        <v>0.14199999999999999</v>
      </c>
      <c r="AR103">
        <v>7.0999999999999994E-2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20.87</v>
      </c>
      <c r="BB103">
        <v>20.87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114</v>
      </c>
      <c r="BM103">
        <v>700004</v>
      </c>
      <c r="BN103">
        <v>0</v>
      </c>
      <c r="BO103" t="s">
        <v>3</v>
      </c>
      <c r="BP103">
        <v>0</v>
      </c>
      <c r="BQ103">
        <v>19</v>
      </c>
      <c r="BR103">
        <v>0</v>
      </c>
      <c r="BS103">
        <v>20.87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(P103+Q103+S103)</f>
        <v>502.91999999999996</v>
      </c>
      <c r="CQ103">
        <f>AC103*BC103</f>
        <v>0</v>
      </c>
      <c r="CR103">
        <f>AD103*BB103</f>
        <v>157.77719999999999</v>
      </c>
      <c r="CS103">
        <f>AE103*BS103</f>
        <v>44.453099999999999</v>
      </c>
      <c r="CT103">
        <f>AF103*BA103</f>
        <v>65.740499999999997</v>
      </c>
      <c r="CU103">
        <f t="shared" si="42"/>
        <v>0</v>
      </c>
      <c r="CV103">
        <f t="shared" si="42"/>
        <v>0.14199999999999999</v>
      </c>
      <c r="CW103">
        <f t="shared" si="42"/>
        <v>7.0999999999999994E-2</v>
      </c>
      <c r="CX103">
        <f t="shared" si="42"/>
        <v>0</v>
      </c>
      <c r="CY103">
        <f>(((S103+R103)*AT103)/100)</f>
        <v>0</v>
      </c>
      <c r="CZ103">
        <f>(((S103+R103)*AU103)/100)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99</v>
      </c>
      <c r="DW103" t="s">
        <v>99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102157012</v>
      </c>
      <c r="EF103">
        <v>19</v>
      </c>
      <c r="EG103" t="s">
        <v>101</v>
      </c>
      <c r="EH103">
        <v>0</v>
      </c>
      <c r="EI103" t="s">
        <v>3</v>
      </c>
      <c r="EJ103">
        <v>1</v>
      </c>
      <c r="EK103">
        <v>700004</v>
      </c>
      <c r="EL103" t="s">
        <v>102</v>
      </c>
      <c r="EM103" t="s">
        <v>103</v>
      </c>
      <c r="EO103" t="s">
        <v>3</v>
      </c>
      <c r="EQ103">
        <v>0</v>
      </c>
      <c r="ER103">
        <v>10.71</v>
      </c>
      <c r="ES103">
        <v>0</v>
      </c>
      <c r="ET103">
        <v>6.25</v>
      </c>
      <c r="EU103">
        <v>0.82</v>
      </c>
      <c r="EV103">
        <v>1.21</v>
      </c>
      <c r="EW103">
        <v>0.14199999999999999</v>
      </c>
      <c r="EX103">
        <v>7.0999999999999994E-2</v>
      </c>
      <c r="EY103">
        <v>0</v>
      </c>
      <c r="FQ103">
        <v>0</v>
      </c>
      <c r="FR103">
        <f>ROUND(IF(AND(BH103=3,BI103=3),P103,0),2)</f>
        <v>0</v>
      </c>
      <c r="FS103">
        <v>0</v>
      </c>
      <c r="FX103">
        <v>0</v>
      </c>
      <c r="FY103">
        <v>0</v>
      </c>
      <c r="GA103" t="s">
        <v>3</v>
      </c>
      <c r="GD103">
        <v>1</v>
      </c>
      <c r="GF103">
        <v>-172841846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502.92</v>
      </c>
      <c r="GN103">
        <f>IF(OR(BI103=0,BI103=1),ROUND(O103+X103+Y103,2),0)</f>
        <v>502.92</v>
      </c>
      <c r="GO103">
        <f>IF(BI103=2,ROUND(O103+X103+Y103,2),0)</f>
        <v>0</v>
      </c>
      <c r="GP103">
        <f>IF(BI103=4,ROUND(O103+X103+Y103,2)+GX103,0)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D103">
        <f>GM103</f>
        <v>502.92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5" spans="1:245" x14ac:dyDescent="0.2">
      <c r="A105" s="2">
        <v>51</v>
      </c>
      <c r="B105" s="2">
        <f>B97</f>
        <v>1</v>
      </c>
      <c r="C105" s="2">
        <f>A97</f>
        <v>4</v>
      </c>
      <c r="D105" s="2">
        <f>ROW(A97)</f>
        <v>97</v>
      </c>
      <c r="E105" s="2"/>
      <c r="F105" s="2" t="str">
        <f>IF(F97&lt;&gt;"",F97,"")</f>
        <v>Новый раздел</v>
      </c>
      <c r="G105" s="2" t="str">
        <f>IF(G97&lt;&gt;"",G97,"")</f>
        <v>Прочие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43">ROUND(AB105,2)</f>
        <v>2890.08</v>
      </c>
      <c r="P105" s="2">
        <f t="shared" si="43"/>
        <v>0</v>
      </c>
      <c r="Q105" s="2">
        <f t="shared" si="43"/>
        <v>2594.2399999999998</v>
      </c>
      <c r="R105" s="2">
        <f t="shared" si="43"/>
        <v>200.04</v>
      </c>
      <c r="S105" s="2">
        <f t="shared" si="43"/>
        <v>295.83999999999997</v>
      </c>
      <c r="T105" s="2">
        <f t="shared" si="43"/>
        <v>0</v>
      </c>
      <c r="U105" s="2">
        <f>AH105</f>
        <v>0.6389999999999999</v>
      </c>
      <c r="V105" s="2">
        <f>AI105</f>
        <v>0.31949999999999995</v>
      </c>
      <c r="W105" s="2">
        <f>ROUND(AJ105,2)</f>
        <v>0</v>
      </c>
      <c r="X105" s="2">
        <f>ROUND(AK105,2)</f>
        <v>0</v>
      </c>
      <c r="Y105" s="2">
        <f>ROUND(AL105,2)</f>
        <v>0</v>
      </c>
      <c r="Z105" s="2"/>
      <c r="AA105" s="2"/>
      <c r="AB105" s="2">
        <f>ROUND(SUMIF(AA101:AA103,"=109112164",O101:O103),2)</f>
        <v>2890.08</v>
      </c>
      <c r="AC105" s="2">
        <f>ROUND(SUMIF(AA101:AA103,"=109112164",P101:P103),2)</f>
        <v>0</v>
      </c>
      <c r="AD105" s="2">
        <f>ROUND(SUMIF(AA101:AA103,"=109112164",Q101:Q103),2)</f>
        <v>2594.2399999999998</v>
      </c>
      <c r="AE105" s="2">
        <f>ROUND(SUMIF(AA101:AA103,"=109112164",R101:R103),2)</f>
        <v>200.04</v>
      </c>
      <c r="AF105" s="2">
        <f>ROUND(SUMIF(AA101:AA103,"=109112164",S101:S103),2)</f>
        <v>295.83999999999997</v>
      </c>
      <c r="AG105" s="2">
        <f>ROUND(SUMIF(AA101:AA103,"=109112164",T101:T103),2)</f>
        <v>0</v>
      </c>
      <c r="AH105" s="2">
        <f>SUMIF(AA101:AA103,"=109112164",U101:U103)</f>
        <v>0.6389999999999999</v>
      </c>
      <c r="AI105" s="2">
        <f>SUMIF(AA101:AA103,"=109112164",V101:V103)</f>
        <v>0.31949999999999995</v>
      </c>
      <c r="AJ105" s="2">
        <f>ROUND(SUMIF(AA101:AA103,"=109112164",W101:W103),2)</f>
        <v>0</v>
      </c>
      <c r="AK105" s="2">
        <f>ROUND(SUMIF(AA101:AA103,"=109112164",X101:X103),2)</f>
        <v>0</v>
      </c>
      <c r="AL105" s="2">
        <f>ROUND(SUMIF(AA101:AA103,"=109112164",Y101:Y103),2)</f>
        <v>0</v>
      </c>
      <c r="AM105" s="2"/>
      <c r="AN105" s="2"/>
      <c r="AO105" s="2">
        <f t="shared" ref="AO105:BD105" si="44">ROUND(BX105,2)</f>
        <v>0</v>
      </c>
      <c r="AP105" s="2">
        <f t="shared" si="44"/>
        <v>0</v>
      </c>
      <c r="AQ105" s="2">
        <f t="shared" si="44"/>
        <v>0</v>
      </c>
      <c r="AR105" s="2">
        <f t="shared" si="44"/>
        <v>2890.08</v>
      </c>
      <c r="AS105" s="2">
        <f t="shared" si="44"/>
        <v>2890.08</v>
      </c>
      <c r="AT105" s="2">
        <f t="shared" si="44"/>
        <v>0</v>
      </c>
      <c r="AU105" s="2">
        <f t="shared" si="44"/>
        <v>0</v>
      </c>
      <c r="AV105" s="2">
        <f t="shared" si="44"/>
        <v>0</v>
      </c>
      <c r="AW105" s="2">
        <f t="shared" si="44"/>
        <v>0</v>
      </c>
      <c r="AX105" s="2">
        <f t="shared" si="44"/>
        <v>0</v>
      </c>
      <c r="AY105" s="2">
        <f t="shared" si="44"/>
        <v>0</v>
      </c>
      <c r="AZ105" s="2">
        <f t="shared" si="44"/>
        <v>0</v>
      </c>
      <c r="BA105" s="2">
        <f t="shared" si="44"/>
        <v>0</v>
      </c>
      <c r="BB105" s="2">
        <f t="shared" si="44"/>
        <v>0</v>
      </c>
      <c r="BC105" s="2">
        <f t="shared" si="44"/>
        <v>0</v>
      </c>
      <c r="BD105" s="2">
        <f t="shared" si="44"/>
        <v>2890.08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ROUND(SUMIF(AA101:AA103,"=109112164",FQ101:FQ103),2)</f>
        <v>0</v>
      </c>
      <c r="BY105" s="2">
        <f>ROUND(SUMIF(AA101:AA103,"=109112164",FR101:FR103),2)</f>
        <v>0</v>
      </c>
      <c r="BZ105" s="2">
        <f>ROUND(SUMIF(AA101:AA103,"=109112164",GL101:GL103),2)</f>
        <v>0</v>
      </c>
      <c r="CA105" s="2">
        <f>ROUND(SUMIF(AA101:AA103,"=109112164",GM101:GM103),2)</f>
        <v>2890.08</v>
      </c>
      <c r="CB105" s="2">
        <f>ROUND(SUMIF(AA101:AA103,"=109112164",GN101:GN103),2)</f>
        <v>2890.08</v>
      </c>
      <c r="CC105" s="2">
        <f>ROUND(SUMIF(AA101:AA103,"=109112164",GO101:GO103),2)</f>
        <v>0</v>
      </c>
      <c r="CD105" s="2">
        <f>ROUND(SUMIF(AA101:AA103,"=109112164",GP101:GP103),2)</f>
        <v>0</v>
      </c>
      <c r="CE105" s="2">
        <f>AC105-BX105</f>
        <v>0</v>
      </c>
      <c r="CF105" s="2">
        <f>AC105-BY105</f>
        <v>0</v>
      </c>
      <c r="CG105" s="2">
        <f>BX105-BZ105</f>
        <v>0</v>
      </c>
      <c r="CH105" s="2">
        <f>AC105-BX105-BY105+BZ105</f>
        <v>0</v>
      </c>
      <c r="CI105" s="2">
        <f>BY105-BZ105</f>
        <v>0</v>
      </c>
      <c r="CJ105" s="2">
        <f>ROUND(SUMIF(AA101:AA103,"=109112164",GX101:GX103),2)</f>
        <v>0</v>
      </c>
      <c r="CK105" s="2">
        <f>ROUND(SUMIF(AA101:AA103,"=109112164",GY101:GY103),2)</f>
        <v>0</v>
      </c>
      <c r="CL105" s="2">
        <f>ROUND(SUMIF(AA101:AA103,"=109112164",GZ101:GZ103),2)</f>
        <v>0</v>
      </c>
      <c r="CM105" s="2">
        <f>ROUND(SUMIF(AA101:AA103,"=109112164",HD101:HD103),2)</f>
        <v>2890.08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2890.08</v>
      </c>
      <c r="G107" s="4" t="s">
        <v>24</v>
      </c>
      <c r="H107" s="4" t="s">
        <v>25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2890.08</v>
      </c>
      <c r="X107" s="4">
        <v>1</v>
      </c>
      <c r="Y107" s="4">
        <v>2890.08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0</v>
      </c>
      <c r="G108" s="4" t="s">
        <v>26</v>
      </c>
      <c r="H108" s="4" t="s">
        <v>27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28</v>
      </c>
      <c r="H109" s="4" t="s">
        <v>29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0</v>
      </c>
      <c r="G110" s="4" t="s">
        <v>30</v>
      </c>
      <c r="H110" s="4" t="s">
        <v>31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0</v>
      </c>
      <c r="G111" s="4" t="s">
        <v>32</v>
      </c>
      <c r="H111" s="4" t="s">
        <v>33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34</v>
      </c>
      <c r="H112" s="4" t="s">
        <v>35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0</v>
      </c>
      <c r="G113" s="4" t="s">
        <v>36</v>
      </c>
      <c r="H113" s="4" t="s">
        <v>37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38</v>
      </c>
      <c r="H114" s="4" t="s">
        <v>39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40</v>
      </c>
      <c r="H115" s="4" t="s">
        <v>41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42</v>
      </c>
      <c r="H116" s="4" t="s">
        <v>43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2594.2399999999998</v>
      </c>
      <c r="G117" s="4" t="s">
        <v>44</v>
      </c>
      <c r="H117" s="4" t="s">
        <v>45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2594.2399999999998</v>
      </c>
      <c r="X117" s="4">
        <v>1</v>
      </c>
      <c r="Y117" s="4">
        <v>2594.2399999999998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46</v>
      </c>
      <c r="H118" s="4" t="s">
        <v>47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200.04</v>
      </c>
      <c r="G119" s="4" t="s">
        <v>48</v>
      </c>
      <c r="H119" s="4" t="s">
        <v>49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200.04</v>
      </c>
      <c r="X119" s="4">
        <v>1</v>
      </c>
      <c r="Y119" s="4">
        <v>200.04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295.83999999999997</v>
      </c>
      <c r="G120" s="4" t="s">
        <v>50</v>
      </c>
      <c r="H120" s="4" t="s">
        <v>51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295.83999999999997</v>
      </c>
      <c r="X120" s="4">
        <v>1</v>
      </c>
      <c r="Y120" s="4">
        <v>295.83999999999997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52</v>
      </c>
      <c r="H121" s="4" t="s">
        <v>53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2890.08</v>
      </c>
      <c r="G122" s="4" t="s">
        <v>54</v>
      </c>
      <c r="H122" s="4" t="s">
        <v>55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2890.08</v>
      </c>
      <c r="X122" s="4">
        <v>1</v>
      </c>
      <c r="Y122" s="4">
        <v>2890.08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0</v>
      </c>
      <c r="G123" s="4" t="s">
        <v>56</v>
      </c>
      <c r="H123" s="4" t="s">
        <v>57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58</v>
      </c>
      <c r="H124" s="4" t="s">
        <v>59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60</v>
      </c>
      <c r="H125" s="4" t="s">
        <v>61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62</v>
      </c>
      <c r="H126" s="4" t="s">
        <v>63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0.6389999999999999</v>
      </c>
      <c r="G127" s="4" t="s">
        <v>64</v>
      </c>
      <c r="H127" s="4" t="s">
        <v>65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0.63900000000000001</v>
      </c>
      <c r="X127" s="4">
        <v>1</v>
      </c>
      <c r="Y127" s="4">
        <v>0.63900000000000001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0.31949999999999995</v>
      </c>
      <c r="G128" s="4" t="s">
        <v>66</v>
      </c>
      <c r="H128" s="4" t="s">
        <v>67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0.31950000000000001</v>
      </c>
      <c r="X128" s="4">
        <v>1</v>
      </c>
      <c r="Y128" s="4">
        <v>0.31950000000000001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68</v>
      </c>
      <c r="H129" s="4" t="s">
        <v>69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2890.08</v>
      </c>
      <c r="G130" s="4" t="s">
        <v>70</v>
      </c>
      <c r="H130" s="4" t="s">
        <v>71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2890.08</v>
      </c>
      <c r="X130" s="4">
        <v>1</v>
      </c>
      <c r="Y130" s="4">
        <v>2890.08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0</v>
      </c>
      <c r="G131" s="4" t="s">
        <v>72</v>
      </c>
      <c r="H131" s="4" t="s">
        <v>73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0</v>
      </c>
      <c r="G132" s="4" t="s">
        <v>74</v>
      </c>
      <c r="H132" s="4" t="s">
        <v>75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2890.08</v>
      </c>
      <c r="G133" s="4" t="s">
        <v>76</v>
      </c>
      <c r="H133" s="4" t="s">
        <v>77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2890.08</v>
      </c>
      <c r="X133" s="4">
        <v>1</v>
      </c>
      <c r="Y133" s="4">
        <v>2890.08</v>
      </c>
      <c r="Z133" s="4"/>
      <c r="AA133" s="4"/>
      <c r="AB133" s="4"/>
    </row>
    <row r="135" spans="1:206" x14ac:dyDescent="0.2">
      <c r="A135" s="2">
        <v>51</v>
      </c>
      <c r="B135" s="2">
        <f>B20</f>
        <v>1</v>
      </c>
      <c r="C135" s="2">
        <f>A20</f>
        <v>3</v>
      </c>
      <c r="D135" s="2">
        <f>ROW(A20)</f>
        <v>20</v>
      </c>
      <c r="E135" s="2"/>
      <c r="F135" s="2" t="str">
        <f>IF(F20&lt;&gt;"",F20,"")</f>
        <v>Новая локальная смета</v>
      </c>
      <c r="G135" s="2" t="str">
        <f>IF(G20&lt;&gt;"",G20,"")</f>
        <v>Установка опор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45">ROUND(O30+O67+O105+AB135,2)</f>
        <v>5708.67</v>
      </c>
      <c r="P135" s="2">
        <f t="shared" si="45"/>
        <v>0</v>
      </c>
      <c r="Q135" s="2">
        <f t="shared" si="45"/>
        <v>4519.16</v>
      </c>
      <c r="R135" s="2">
        <f t="shared" si="45"/>
        <v>881.56</v>
      </c>
      <c r="S135" s="2">
        <f t="shared" si="45"/>
        <v>1189.51</v>
      </c>
      <c r="T135" s="2">
        <f t="shared" si="45"/>
        <v>0</v>
      </c>
      <c r="U135" s="2">
        <f>U30+U67+U105+AH135</f>
        <v>3.4515999999999996</v>
      </c>
      <c r="V135" s="2">
        <f>V30+V67+V105+AI135</f>
        <v>2.1298500000000002</v>
      </c>
      <c r="W135" s="2">
        <f>ROUND(W30+W67+W105+AJ135,2)</f>
        <v>0</v>
      </c>
      <c r="X135" s="2">
        <f>ROUND(X30+X67+X105+AK135,2)</f>
        <v>1618.95</v>
      </c>
      <c r="Y135" s="2">
        <f>ROUND(Y30+Y67+Y105+AL135,2)</f>
        <v>962.62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D135" si="46">ROUND(AO30+AO67+AO105+BX135,2)</f>
        <v>0</v>
      </c>
      <c r="AP135" s="2">
        <f t="shared" si="46"/>
        <v>0</v>
      </c>
      <c r="AQ135" s="2">
        <f t="shared" si="46"/>
        <v>0</v>
      </c>
      <c r="AR135" s="2">
        <f t="shared" si="46"/>
        <v>8290.24</v>
      </c>
      <c r="AS135" s="2">
        <f t="shared" si="46"/>
        <v>7346.07</v>
      </c>
      <c r="AT135" s="2">
        <f t="shared" si="46"/>
        <v>944.17</v>
      </c>
      <c r="AU135" s="2">
        <f t="shared" si="46"/>
        <v>0</v>
      </c>
      <c r="AV135" s="2">
        <f t="shared" si="46"/>
        <v>0</v>
      </c>
      <c r="AW135" s="2">
        <f t="shared" si="46"/>
        <v>0</v>
      </c>
      <c r="AX135" s="2">
        <f t="shared" si="46"/>
        <v>0</v>
      </c>
      <c r="AY135" s="2">
        <f t="shared" si="46"/>
        <v>0</v>
      </c>
      <c r="AZ135" s="2">
        <f t="shared" si="46"/>
        <v>0</v>
      </c>
      <c r="BA135" s="2">
        <f t="shared" si="46"/>
        <v>0</v>
      </c>
      <c r="BB135" s="2">
        <f t="shared" si="46"/>
        <v>0</v>
      </c>
      <c r="BC135" s="2">
        <f t="shared" si="46"/>
        <v>0</v>
      </c>
      <c r="BD135" s="2">
        <f t="shared" si="46"/>
        <v>2890.08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5708.67</v>
      </c>
      <c r="G137" s="4" t="s">
        <v>24</v>
      </c>
      <c r="H137" s="4" t="s">
        <v>25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5708.67</v>
      </c>
      <c r="X137" s="4">
        <v>1</v>
      </c>
      <c r="Y137" s="4">
        <v>5708.67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0</v>
      </c>
      <c r="G138" s="4" t="s">
        <v>26</v>
      </c>
      <c r="H138" s="4" t="s">
        <v>27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28</v>
      </c>
      <c r="H139" s="4" t="s">
        <v>29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0</v>
      </c>
      <c r="G140" s="4" t="s">
        <v>30</v>
      </c>
      <c r="H140" s="4" t="s">
        <v>31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0</v>
      </c>
      <c r="G141" s="4" t="s">
        <v>32</v>
      </c>
      <c r="H141" s="4" t="s">
        <v>33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34</v>
      </c>
      <c r="H142" s="4" t="s">
        <v>35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0</v>
      </c>
      <c r="G143" s="4" t="s">
        <v>36</v>
      </c>
      <c r="H143" s="4" t="s">
        <v>37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38</v>
      </c>
      <c r="H144" s="4" t="s">
        <v>39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40</v>
      </c>
      <c r="H145" s="4" t="s">
        <v>41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42</v>
      </c>
      <c r="H146" s="4" t="s">
        <v>43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4519.16</v>
      </c>
      <c r="G147" s="4" t="s">
        <v>44</v>
      </c>
      <c r="H147" s="4" t="s">
        <v>45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4519.16</v>
      </c>
      <c r="X147" s="4">
        <v>1</v>
      </c>
      <c r="Y147" s="4">
        <v>4519.16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46</v>
      </c>
      <c r="H148" s="4" t="s">
        <v>47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881.56</v>
      </c>
      <c r="G149" s="4" t="s">
        <v>48</v>
      </c>
      <c r="H149" s="4" t="s">
        <v>49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881.56</v>
      </c>
      <c r="X149" s="4">
        <v>1</v>
      </c>
      <c r="Y149" s="4">
        <v>881.56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1189.51</v>
      </c>
      <c r="G150" s="4" t="s">
        <v>50</v>
      </c>
      <c r="H150" s="4" t="s">
        <v>51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1189.51</v>
      </c>
      <c r="X150" s="4">
        <v>1</v>
      </c>
      <c r="Y150" s="4">
        <v>1189.51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52</v>
      </c>
      <c r="H151" s="4" t="s">
        <v>53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7346.07</v>
      </c>
      <c r="G152" s="4" t="s">
        <v>54</v>
      </c>
      <c r="H152" s="4" t="s">
        <v>55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7346.07</v>
      </c>
      <c r="X152" s="4">
        <v>1</v>
      </c>
      <c r="Y152" s="4">
        <v>7346.07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944.17</v>
      </c>
      <c r="G153" s="4" t="s">
        <v>56</v>
      </c>
      <c r="H153" s="4" t="s">
        <v>57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944.17</v>
      </c>
      <c r="X153" s="4">
        <v>1</v>
      </c>
      <c r="Y153" s="4">
        <v>944.17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58</v>
      </c>
      <c r="H154" s="4" t="s">
        <v>59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60</v>
      </c>
      <c r="H155" s="4" t="s">
        <v>61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62</v>
      </c>
      <c r="H156" s="4" t="s">
        <v>63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Source!U135</f>
        <v>3.4515999999999996</v>
      </c>
      <c r="G157" s="4" t="s">
        <v>64</v>
      </c>
      <c r="H157" s="4" t="s">
        <v>65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3.4516</v>
      </c>
      <c r="X157" s="4">
        <v>1</v>
      </c>
      <c r="Y157" s="4">
        <v>3.4516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Source!V135</f>
        <v>2.1298500000000002</v>
      </c>
      <c r="G158" s="4" t="s">
        <v>66</v>
      </c>
      <c r="H158" s="4" t="s">
        <v>67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2.1298500000000002</v>
      </c>
      <c r="X158" s="4">
        <v>1</v>
      </c>
      <c r="Y158" s="4">
        <v>2.1298500000000002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68</v>
      </c>
      <c r="H159" s="4" t="s">
        <v>69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2890.08</v>
      </c>
      <c r="G160" s="4" t="s">
        <v>70</v>
      </c>
      <c r="H160" s="4" t="s">
        <v>71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2890.08</v>
      </c>
      <c r="X160" s="4">
        <v>1</v>
      </c>
      <c r="Y160" s="4">
        <v>2890.08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1618.95</v>
      </c>
      <c r="G161" s="4" t="s">
        <v>72</v>
      </c>
      <c r="H161" s="4" t="s">
        <v>73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1618.95</v>
      </c>
      <c r="X161" s="4">
        <v>1</v>
      </c>
      <c r="Y161" s="4">
        <v>1618.95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962.62</v>
      </c>
      <c r="G162" s="4" t="s">
        <v>74</v>
      </c>
      <c r="H162" s="4" t="s">
        <v>75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962.62</v>
      </c>
      <c r="X162" s="4">
        <v>1</v>
      </c>
      <c r="Y162" s="4">
        <v>962.62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8290.24</v>
      </c>
      <c r="G163" s="4" t="s">
        <v>76</v>
      </c>
      <c r="H163" s="4" t="s">
        <v>77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8290.24</v>
      </c>
      <c r="X163" s="4">
        <v>1</v>
      </c>
      <c r="Y163" s="4">
        <v>8290.24</v>
      </c>
      <c r="Z163" s="4"/>
      <c r="AA163" s="4"/>
      <c r="AB163" s="4"/>
    </row>
    <row r="165" spans="1:206" x14ac:dyDescent="0.2">
      <c r="A165" s="2">
        <v>51</v>
      </c>
      <c r="B165" s="2">
        <f>B12</f>
        <v>228</v>
      </c>
      <c r="C165" s="2">
        <f>A12</f>
        <v>1</v>
      </c>
      <c r="D165" s="2">
        <f>ROW(A12)</f>
        <v>12</v>
      </c>
      <c r="E165" s="2"/>
      <c r="F165" s="2">
        <f>IF(F12&lt;&gt;"",F12,"")</f>
        <v>21</v>
      </c>
      <c r="G165" s="2" t="str">
        <f>IF(G12&lt;&gt;"",G12,"")</f>
        <v>Демонтаж опоры одностоечной с 1 подкосом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47">ROUND(O135,2)</f>
        <v>5708.67</v>
      </c>
      <c r="P165" s="2">
        <f t="shared" si="47"/>
        <v>0</v>
      </c>
      <c r="Q165" s="2">
        <f t="shared" si="47"/>
        <v>4519.16</v>
      </c>
      <c r="R165" s="2">
        <f t="shared" si="47"/>
        <v>881.56</v>
      </c>
      <c r="S165" s="2">
        <f t="shared" si="47"/>
        <v>1189.51</v>
      </c>
      <c r="T165" s="2">
        <f t="shared" si="47"/>
        <v>0</v>
      </c>
      <c r="U165" s="2">
        <f>U135</f>
        <v>3.4515999999999996</v>
      </c>
      <c r="V165" s="2">
        <f>V135</f>
        <v>2.1298500000000002</v>
      </c>
      <c r="W165" s="2">
        <f>ROUND(W135,2)</f>
        <v>0</v>
      </c>
      <c r="X165" s="2">
        <f>ROUND(X135,2)</f>
        <v>1618.95</v>
      </c>
      <c r="Y165" s="2">
        <f>ROUND(Y135,2)</f>
        <v>962.62</v>
      </c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>
        <f t="shared" ref="AO165:BD165" si="48">ROUND(AO135,2)</f>
        <v>0</v>
      </c>
      <c r="AP165" s="2">
        <f t="shared" si="48"/>
        <v>0</v>
      </c>
      <c r="AQ165" s="2">
        <f t="shared" si="48"/>
        <v>0</v>
      </c>
      <c r="AR165" s="2">
        <f t="shared" si="48"/>
        <v>8290.24</v>
      </c>
      <c r="AS165" s="2">
        <f t="shared" si="48"/>
        <v>7346.07</v>
      </c>
      <c r="AT165" s="2">
        <f t="shared" si="48"/>
        <v>944.17</v>
      </c>
      <c r="AU165" s="2">
        <f t="shared" si="48"/>
        <v>0</v>
      </c>
      <c r="AV165" s="2">
        <f t="shared" si="48"/>
        <v>0</v>
      </c>
      <c r="AW165" s="2">
        <f t="shared" si="48"/>
        <v>0</v>
      </c>
      <c r="AX165" s="2">
        <f t="shared" si="48"/>
        <v>0</v>
      </c>
      <c r="AY165" s="2">
        <f t="shared" si="48"/>
        <v>0</v>
      </c>
      <c r="AZ165" s="2">
        <f t="shared" si="48"/>
        <v>0</v>
      </c>
      <c r="BA165" s="2">
        <f t="shared" si="48"/>
        <v>0</v>
      </c>
      <c r="BB165" s="2">
        <f t="shared" si="48"/>
        <v>0</v>
      </c>
      <c r="BC165" s="2">
        <f t="shared" si="48"/>
        <v>0</v>
      </c>
      <c r="BD165" s="2">
        <f t="shared" si="48"/>
        <v>2890.08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5708.67</v>
      </c>
      <c r="G167" s="4" t="s">
        <v>24</v>
      </c>
      <c r="H167" s="4" t="s">
        <v>25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5708.67</v>
      </c>
      <c r="X167" s="4">
        <v>1</v>
      </c>
      <c r="Y167" s="4">
        <v>5708.67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0</v>
      </c>
      <c r="G168" s="4" t="s">
        <v>26</v>
      </c>
      <c r="H168" s="4" t="s">
        <v>27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28</v>
      </c>
      <c r="H169" s="4" t="s">
        <v>29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0</v>
      </c>
      <c r="G170" s="4" t="s">
        <v>30</v>
      </c>
      <c r="H170" s="4" t="s">
        <v>31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0</v>
      </c>
      <c r="G171" s="4" t="s">
        <v>32</v>
      </c>
      <c r="H171" s="4" t="s">
        <v>33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34</v>
      </c>
      <c r="H172" s="4" t="s">
        <v>35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0</v>
      </c>
      <c r="G173" s="4" t="s">
        <v>36</v>
      </c>
      <c r="H173" s="4" t="s">
        <v>37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38</v>
      </c>
      <c r="H174" s="4" t="s">
        <v>39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40</v>
      </c>
      <c r="H175" s="4" t="s">
        <v>41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42</v>
      </c>
      <c r="H176" s="4" t="s">
        <v>43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4519.16</v>
      </c>
      <c r="G177" s="4" t="s">
        <v>44</v>
      </c>
      <c r="H177" s="4" t="s">
        <v>45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4519.16</v>
      </c>
      <c r="X177" s="4">
        <v>1</v>
      </c>
      <c r="Y177" s="4">
        <v>4519.16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46</v>
      </c>
      <c r="H178" s="4" t="s">
        <v>47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881.56</v>
      </c>
      <c r="G179" s="4" t="s">
        <v>48</v>
      </c>
      <c r="H179" s="4" t="s">
        <v>49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881.56</v>
      </c>
      <c r="X179" s="4">
        <v>1</v>
      </c>
      <c r="Y179" s="4">
        <v>881.56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1189.51</v>
      </c>
      <c r="G180" s="4" t="s">
        <v>50</v>
      </c>
      <c r="H180" s="4" t="s">
        <v>51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1189.51</v>
      </c>
      <c r="X180" s="4">
        <v>1</v>
      </c>
      <c r="Y180" s="4">
        <v>1189.51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52</v>
      </c>
      <c r="H181" s="4" t="s">
        <v>53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7346.07</v>
      </c>
      <c r="G182" s="4" t="s">
        <v>54</v>
      </c>
      <c r="H182" s="4" t="s">
        <v>55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7346.07</v>
      </c>
      <c r="X182" s="4">
        <v>1</v>
      </c>
      <c r="Y182" s="4">
        <v>7346.07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944.17</v>
      </c>
      <c r="G183" s="4" t="s">
        <v>56</v>
      </c>
      <c r="H183" s="4" t="s">
        <v>57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944.17</v>
      </c>
      <c r="X183" s="4">
        <v>1</v>
      </c>
      <c r="Y183" s="4">
        <v>944.17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58</v>
      </c>
      <c r="H184" s="4" t="s">
        <v>59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60</v>
      </c>
      <c r="H185" s="4" t="s">
        <v>61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62</v>
      </c>
      <c r="H186" s="4" t="s">
        <v>63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Source!U165</f>
        <v>3.4515999999999996</v>
      </c>
      <c r="G187" s="4" t="s">
        <v>64</v>
      </c>
      <c r="H187" s="4" t="s">
        <v>65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3.4516</v>
      </c>
      <c r="X187" s="4">
        <v>1</v>
      </c>
      <c r="Y187" s="4">
        <v>3.4516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Source!V165</f>
        <v>2.1298500000000002</v>
      </c>
      <c r="G188" s="4" t="s">
        <v>66</v>
      </c>
      <c r="H188" s="4" t="s">
        <v>67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2.1298500000000002</v>
      </c>
      <c r="X188" s="4">
        <v>1</v>
      </c>
      <c r="Y188" s="4">
        <v>2.1298500000000002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68</v>
      </c>
      <c r="H189" s="4" t="s">
        <v>69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2890.08</v>
      </c>
      <c r="G190" s="4" t="s">
        <v>70</v>
      </c>
      <c r="H190" s="4" t="s">
        <v>71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2890.08</v>
      </c>
      <c r="X190" s="4">
        <v>1</v>
      </c>
      <c r="Y190" s="4">
        <v>2890.08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1618.95</v>
      </c>
      <c r="G191" s="4" t="s">
        <v>72</v>
      </c>
      <c r="H191" s="4" t="s">
        <v>73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1618.95</v>
      </c>
      <c r="X191" s="4">
        <v>1</v>
      </c>
      <c r="Y191" s="4">
        <v>1618.95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962.62</v>
      </c>
      <c r="G192" s="4" t="s">
        <v>74</v>
      </c>
      <c r="H192" s="4" t="s">
        <v>75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962.62</v>
      </c>
      <c r="X192" s="4">
        <v>1</v>
      </c>
      <c r="Y192" s="4">
        <v>962.62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8290.24</v>
      </c>
      <c r="G193" s="4" t="s">
        <v>76</v>
      </c>
      <c r="H193" s="4" t="s">
        <v>77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8290.24</v>
      </c>
      <c r="X193" s="4">
        <v>1</v>
      </c>
      <c r="Y193" s="4">
        <v>8290.24</v>
      </c>
      <c r="Z193" s="4"/>
      <c r="AA193" s="4"/>
      <c r="AB193" s="4"/>
    </row>
    <row r="194" spans="1:28" x14ac:dyDescent="0.2">
      <c r="A194" s="4">
        <v>50</v>
      </c>
      <c r="B194" s="4">
        <v>1</v>
      </c>
      <c r="C194" s="4">
        <v>0</v>
      </c>
      <c r="D194" s="4">
        <v>2</v>
      </c>
      <c r="E194" s="4">
        <v>0</v>
      </c>
      <c r="F194" s="4">
        <f>ROUND(F195+F196+F197,O194)</f>
        <v>8290.24</v>
      </c>
      <c r="G194" s="4" t="s">
        <v>115</v>
      </c>
      <c r="H194" s="4" t="s">
        <v>116</v>
      </c>
      <c r="I194" s="4"/>
      <c r="J194" s="4"/>
      <c r="K194" s="4">
        <v>212</v>
      </c>
      <c r="L194" s="4">
        <v>28</v>
      </c>
      <c r="M194" s="4">
        <v>0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8290.24</v>
      </c>
      <c r="X194" s="4">
        <v>1</v>
      </c>
      <c r="Y194" s="4">
        <v>8290.24</v>
      </c>
      <c r="Z194" s="4"/>
      <c r="AA194" s="4"/>
      <c r="AB194" s="4"/>
    </row>
    <row r="195" spans="1:28" x14ac:dyDescent="0.2">
      <c r="A195" s="4">
        <v>50</v>
      </c>
      <c r="B195" s="4">
        <v>1</v>
      </c>
      <c r="C195" s="4">
        <v>0</v>
      </c>
      <c r="D195" s="4">
        <v>2</v>
      </c>
      <c r="E195" s="4">
        <v>0</v>
      </c>
      <c r="F195" s="4">
        <f>ROUND(F182+F183,O195)</f>
        <v>8290.24</v>
      </c>
      <c r="G195" s="4" t="s">
        <v>117</v>
      </c>
      <c r="H195" s="4" t="s">
        <v>118</v>
      </c>
      <c r="I195" s="4"/>
      <c r="J195" s="4"/>
      <c r="K195" s="4">
        <v>212</v>
      </c>
      <c r="L195" s="4">
        <v>29</v>
      </c>
      <c r="M195" s="4">
        <v>0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8290.24</v>
      </c>
      <c r="X195" s="4">
        <v>1</v>
      </c>
      <c r="Y195" s="4">
        <v>8290.24</v>
      </c>
      <c r="Z195" s="4"/>
      <c r="AA195" s="4"/>
      <c r="AB195" s="4"/>
    </row>
    <row r="196" spans="1:28" x14ac:dyDescent="0.2">
      <c r="A196" s="4">
        <v>50</v>
      </c>
      <c r="B196" s="4">
        <v>1</v>
      </c>
      <c r="C196" s="4">
        <v>0</v>
      </c>
      <c r="D196" s="4">
        <v>2</v>
      </c>
      <c r="E196" s="4">
        <v>0</v>
      </c>
      <c r="F196" s="4">
        <f>ROUND(F174,O196)</f>
        <v>0</v>
      </c>
      <c r="G196" s="4" t="s">
        <v>119</v>
      </c>
      <c r="H196" s="4" t="s">
        <v>120</v>
      </c>
      <c r="I196" s="4"/>
      <c r="J196" s="4"/>
      <c r="K196" s="4">
        <v>212</v>
      </c>
      <c r="L196" s="4">
        <v>30</v>
      </c>
      <c r="M196" s="4">
        <v>0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1</v>
      </c>
      <c r="C197" s="4">
        <v>0</v>
      </c>
      <c r="D197" s="4">
        <v>2</v>
      </c>
      <c r="E197" s="4">
        <v>0</v>
      </c>
      <c r="F197" s="4">
        <f>ROUND(F184,O197)</f>
        <v>0</v>
      </c>
      <c r="G197" s="4" t="s">
        <v>121</v>
      </c>
      <c r="H197" s="4" t="s">
        <v>122</v>
      </c>
      <c r="I197" s="4"/>
      <c r="J197" s="4"/>
      <c r="K197" s="4">
        <v>212</v>
      </c>
      <c r="L197" s="4">
        <v>31</v>
      </c>
      <c r="M197" s="4">
        <v>0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200" spans="1:28" x14ac:dyDescent="0.2">
      <c r="A200">
        <v>70</v>
      </c>
      <c r="B200">
        <v>1</v>
      </c>
      <c r="D200">
        <v>1</v>
      </c>
      <c r="E200" t="s">
        <v>123</v>
      </c>
      <c r="F200" t="s">
        <v>124</v>
      </c>
      <c r="G200">
        <v>1</v>
      </c>
      <c r="H200">
        <v>0</v>
      </c>
      <c r="I200" t="s">
        <v>3</v>
      </c>
      <c r="J200">
        <v>1</v>
      </c>
      <c r="K200">
        <v>0</v>
      </c>
      <c r="L200" t="s">
        <v>3</v>
      </c>
      <c r="M200" t="s">
        <v>3</v>
      </c>
      <c r="N200">
        <v>0</v>
      </c>
      <c r="P200" t="s">
        <v>125</v>
      </c>
    </row>
    <row r="201" spans="1:28" x14ac:dyDescent="0.2">
      <c r="A201">
        <v>70</v>
      </c>
      <c r="B201">
        <v>1</v>
      </c>
      <c r="D201">
        <v>2</v>
      </c>
      <c r="E201" t="s">
        <v>126</v>
      </c>
      <c r="F201" t="s">
        <v>127</v>
      </c>
      <c r="G201">
        <v>0</v>
      </c>
      <c r="H201">
        <v>0</v>
      </c>
      <c r="I201" t="s">
        <v>3</v>
      </c>
      <c r="J201">
        <v>1</v>
      </c>
      <c r="K201">
        <v>0</v>
      </c>
      <c r="L201" t="s">
        <v>3</v>
      </c>
      <c r="M201" t="s">
        <v>3</v>
      </c>
      <c r="N201">
        <v>0</v>
      </c>
      <c r="P201" t="s">
        <v>128</v>
      </c>
    </row>
    <row r="202" spans="1:28" x14ac:dyDescent="0.2">
      <c r="A202">
        <v>70</v>
      </c>
      <c r="B202">
        <v>1</v>
      </c>
      <c r="D202">
        <v>3</v>
      </c>
      <c r="E202" t="s">
        <v>129</v>
      </c>
      <c r="F202" t="s">
        <v>130</v>
      </c>
      <c r="G202">
        <v>0</v>
      </c>
      <c r="H202">
        <v>0</v>
      </c>
      <c r="I202" t="s">
        <v>3</v>
      </c>
      <c r="J202">
        <v>1</v>
      </c>
      <c r="K202">
        <v>0</v>
      </c>
      <c r="L202" t="s">
        <v>3</v>
      </c>
      <c r="M202" t="s">
        <v>3</v>
      </c>
      <c r="N202">
        <v>0</v>
      </c>
      <c r="P202" t="s">
        <v>131</v>
      </c>
    </row>
    <row r="203" spans="1:28" x14ac:dyDescent="0.2">
      <c r="A203">
        <v>70</v>
      </c>
      <c r="B203">
        <v>1</v>
      </c>
      <c r="D203">
        <v>4</v>
      </c>
      <c r="E203" t="s">
        <v>132</v>
      </c>
      <c r="F203" t="s">
        <v>133</v>
      </c>
      <c r="G203">
        <v>0</v>
      </c>
      <c r="H203">
        <v>0</v>
      </c>
      <c r="I203" t="s">
        <v>134</v>
      </c>
      <c r="J203">
        <v>0</v>
      </c>
      <c r="K203">
        <v>0</v>
      </c>
      <c r="L203" t="s">
        <v>3</v>
      </c>
      <c r="M203" t="s">
        <v>3</v>
      </c>
      <c r="N203">
        <v>0</v>
      </c>
      <c r="P203" t="s">
        <v>135</v>
      </c>
    </row>
    <row r="204" spans="1:28" x14ac:dyDescent="0.2">
      <c r="A204">
        <v>70</v>
      </c>
      <c r="B204">
        <v>1</v>
      </c>
      <c r="D204">
        <v>5</v>
      </c>
      <c r="E204" t="s">
        <v>136</v>
      </c>
      <c r="F204" t="s">
        <v>137</v>
      </c>
      <c r="G204">
        <v>0</v>
      </c>
      <c r="H204">
        <v>0</v>
      </c>
      <c r="I204" t="s">
        <v>138</v>
      </c>
      <c r="J204">
        <v>0</v>
      </c>
      <c r="K204">
        <v>0</v>
      </c>
      <c r="L204" t="s">
        <v>3</v>
      </c>
      <c r="M204" t="s">
        <v>3</v>
      </c>
      <c r="N204">
        <v>0</v>
      </c>
      <c r="P204" t="s">
        <v>139</v>
      </c>
    </row>
    <row r="205" spans="1:28" x14ac:dyDescent="0.2">
      <c r="A205">
        <v>70</v>
      </c>
      <c r="B205">
        <v>1</v>
      </c>
      <c r="D205">
        <v>6</v>
      </c>
      <c r="E205" t="s">
        <v>140</v>
      </c>
      <c r="F205" t="s">
        <v>141</v>
      </c>
      <c r="G205">
        <v>0</v>
      </c>
      <c r="H205">
        <v>0</v>
      </c>
      <c r="I205" t="s">
        <v>142</v>
      </c>
      <c r="J205">
        <v>0</v>
      </c>
      <c r="K205">
        <v>0</v>
      </c>
      <c r="L205" t="s">
        <v>3</v>
      </c>
      <c r="M205" t="s">
        <v>3</v>
      </c>
      <c r="N205">
        <v>0</v>
      </c>
      <c r="P205" t="s">
        <v>143</v>
      </c>
    </row>
    <row r="206" spans="1:28" x14ac:dyDescent="0.2">
      <c r="A206">
        <v>70</v>
      </c>
      <c r="B206">
        <v>1</v>
      </c>
      <c r="D206">
        <v>7</v>
      </c>
      <c r="E206" t="s">
        <v>144</v>
      </c>
      <c r="F206" t="s">
        <v>145</v>
      </c>
      <c r="G206">
        <v>1</v>
      </c>
      <c r="H206">
        <v>0</v>
      </c>
      <c r="I206" t="s">
        <v>3</v>
      </c>
      <c r="J206">
        <v>0</v>
      </c>
      <c r="K206">
        <v>0</v>
      </c>
      <c r="L206" t="s">
        <v>3</v>
      </c>
      <c r="M206" t="s">
        <v>3</v>
      </c>
      <c r="N206">
        <v>0</v>
      </c>
      <c r="P206" t="s">
        <v>146</v>
      </c>
    </row>
    <row r="207" spans="1:28" x14ac:dyDescent="0.2">
      <c r="A207">
        <v>70</v>
      </c>
      <c r="B207">
        <v>1</v>
      </c>
      <c r="D207">
        <v>8</v>
      </c>
      <c r="E207" t="s">
        <v>147</v>
      </c>
      <c r="F207" t="s">
        <v>148</v>
      </c>
      <c r="G207">
        <v>0</v>
      </c>
      <c r="H207">
        <v>0</v>
      </c>
      <c r="I207" t="s">
        <v>149</v>
      </c>
      <c r="J207">
        <v>0</v>
      </c>
      <c r="K207">
        <v>0</v>
      </c>
      <c r="L207" t="s">
        <v>3</v>
      </c>
      <c r="M207" t="s">
        <v>3</v>
      </c>
      <c r="N207">
        <v>0</v>
      </c>
      <c r="P207" t="s">
        <v>150</v>
      </c>
    </row>
    <row r="208" spans="1:28" x14ac:dyDescent="0.2">
      <c r="A208">
        <v>70</v>
      </c>
      <c r="B208">
        <v>1</v>
      </c>
      <c r="D208">
        <v>9</v>
      </c>
      <c r="E208" t="s">
        <v>151</v>
      </c>
      <c r="F208" t="s">
        <v>152</v>
      </c>
      <c r="G208">
        <v>0</v>
      </c>
      <c r="H208">
        <v>0</v>
      </c>
      <c r="I208" t="s">
        <v>153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154</v>
      </c>
    </row>
    <row r="209" spans="1:16" x14ac:dyDescent="0.2">
      <c r="A209">
        <v>70</v>
      </c>
      <c r="B209">
        <v>1</v>
      </c>
      <c r="D209">
        <v>10</v>
      </c>
      <c r="E209" t="s">
        <v>155</v>
      </c>
      <c r="F209" t="s">
        <v>156</v>
      </c>
      <c r="G209">
        <v>0</v>
      </c>
      <c r="H209">
        <v>0</v>
      </c>
      <c r="I209" t="s">
        <v>157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158</v>
      </c>
    </row>
    <row r="210" spans="1:16" x14ac:dyDescent="0.2">
      <c r="A210">
        <v>70</v>
      </c>
      <c r="B210">
        <v>1</v>
      </c>
      <c r="D210">
        <v>11</v>
      </c>
      <c r="E210" t="s">
        <v>159</v>
      </c>
      <c r="F210" t="s">
        <v>160</v>
      </c>
      <c r="G210">
        <v>0</v>
      </c>
      <c r="H210">
        <v>0</v>
      </c>
      <c r="I210" t="s">
        <v>161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162</v>
      </c>
    </row>
    <row r="211" spans="1:16" x14ac:dyDescent="0.2">
      <c r="A211">
        <v>70</v>
      </c>
      <c r="B211">
        <v>1</v>
      </c>
      <c r="D211">
        <v>12</v>
      </c>
      <c r="E211" t="s">
        <v>163</v>
      </c>
      <c r="F211" t="s">
        <v>164</v>
      </c>
      <c r="G211">
        <v>0</v>
      </c>
      <c r="H211">
        <v>0</v>
      </c>
      <c r="I211" t="s">
        <v>3</v>
      </c>
      <c r="J211">
        <v>0</v>
      </c>
      <c r="K211">
        <v>0</v>
      </c>
      <c r="L211" t="s">
        <v>3</v>
      </c>
      <c r="M211" t="s">
        <v>3</v>
      </c>
      <c r="N211">
        <v>0</v>
      </c>
      <c r="P211" t="s">
        <v>3</v>
      </c>
    </row>
    <row r="212" spans="1:16" x14ac:dyDescent="0.2">
      <c r="A212">
        <v>70</v>
      </c>
      <c r="B212">
        <v>1</v>
      </c>
      <c r="D212">
        <v>1</v>
      </c>
      <c r="E212" t="s">
        <v>165</v>
      </c>
      <c r="F212" t="s">
        <v>166</v>
      </c>
      <c r="G212">
        <v>0.9</v>
      </c>
      <c r="H212">
        <v>1</v>
      </c>
      <c r="I212" t="s">
        <v>167</v>
      </c>
      <c r="J212">
        <v>0</v>
      </c>
      <c r="K212">
        <v>0</v>
      </c>
      <c r="L212" t="s">
        <v>3</v>
      </c>
      <c r="M212" t="s">
        <v>3</v>
      </c>
      <c r="N212">
        <v>0</v>
      </c>
      <c r="P212" t="s">
        <v>3</v>
      </c>
    </row>
    <row r="213" spans="1:16" x14ac:dyDescent="0.2">
      <c r="A213">
        <v>70</v>
      </c>
      <c r="B213">
        <v>1</v>
      </c>
      <c r="D213">
        <v>2</v>
      </c>
      <c r="E213" t="s">
        <v>168</v>
      </c>
      <c r="F213" t="s">
        <v>169</v>
      </c>
      <c r="G213">
        <v>0.85</v>
      </c>
      <c r="H213">
        <v>1</v>
      </c>
      <c r="I213" t="s">
        <v>170</v>
      </c>
      <c r="J213">
        <v>0</v>
      </c>
      <c r="K213">
        <v>0</v>
      </c>
      <c r="L213" t="s">
        <v>3</v>
      </c>
      <c r="M213" t="s">
        <v>3</v>
      </c>
      <c r="N213">
        <v>0</v>
      </c>
      <c r="P213" t="s">
        <v>3</v>
      </c>
    </row>
    <row r="214" spans="1:16" x14ac:dyDescent="0.2">
      <c r="A214">
        <v>70</v>
      </c>
      <c r="B214">
        <v>1</v>
      </c>
      <c r="D214">
        <v>3</v>
      </c>
      <c r="E214" t="s">
        <v>171</v>
      </c>
      <c r="F214" t="s">
        <v>172</v>
      </c>
      <c r="G214">
        <v>1</v>
      </c>
      <c r="H214">
        <v>0.85</v>
      </c>
      <c r="I214" t="s">
        <v>173</v>
      </c>
      <c r="J214">
        <v>0</v>
      </c>
      <c r="K214">
        <v>0</v>
      </c>
      <c r="L214" t="s">
        <v>3</v>
      </c>
      <c r="M214" t="s">
        <v>3</v>
      </c>
      <c r="N214">
        <v>0</v>
      </c>
      <c r="P214" t="s">
        <v>3</v>
      </c>
    </row>
    <row r="215" spans="1:16" x14ac:dyDescent="0.2">
      <c r="A215">
        <v>70</v>
      </c>
      <c r="B215">
        <v>1</v>
      </c>
      <c r="D215">
        <v>4</v>
      </c>
      <c r="E215" t="s">
        <v>174</v>
      </c>
      <c r="F215" t="s">
        <v>175</v>
      </c>
      <c r="G215">
        <v>1</v>
      </c>
      <c r="H215">
        <v>0</v>
      </c>
      <c r="I215" t="s">
        <v>3</v>
      </c>
      <c r="J215">
        <v>0</v>
      </c>
      <c r="K215">
        <v>0</v>
      </c>
      <c r="L215" t="s">
        <v>3</v>
      </c>
      <c r="M215" t="s">
        <v>3</v>
      </c>
      <c r="N215">
        <v>0</v>
      </c>
      <c r="P215" t="s">
        <v>3</v>
      </c>
    </row>
    <row r="216" spans="1:16" x14ac:dyDescent="0.2">
      <c r="A216">
        <v>70</v>
      </c>
      <c r="B216">
        <v>1</v>
      </c>
      <c r="D216">
        <v>5</v>
      </c>
      <c r="E216" t="s">
        <v>176</v>
      </c>
      <c r="F216" t="s">
        <v>177</v>
      </c>
      <c r="G216">
        <v>1</v>
      </c>
      <c r="H216">
        <v>0.8</v>
      </c>
      <c r="I216" t="s">
        <v>178</v>
      </c>
      <c r="J216">
        <v>0</v>
      </c>
      <c r="K216">
        <v>0</v>
      </c>
      <c r="L216" t="s">
        <v>3</v>
      </c>
      <c r="M216" t="s">
        <v>3</v>
      </c>
      <c r="N216">
        <v>0</v>
      </c>
      <c r="P216" t="s">
        <v>3</v>
      </c>
    </row>
    <row r="217" spans="1:16" x14ac:dyDescent="0.2">
      <c r="A217">
        <v>70</v>
      </c>
      <c r="B217">
        <v>1</v>
      </c>
      <c r="D217">
        <v>6</v>
      </c>
      <c r="E217" t="s">
        <v>179</v>
      </c>
      <c r="F217" t="s">
        <v>180</v>
      </c>
      <c r="G217">
        <v>0.85</v>
      </c>
      <c r="H217">
        <v>0</v>
      </c>
      <c r="I217" t="s">
        <v>3</v>
      </c>
      <c r="J217">
        <v>0</v>
      </c>
      <c r="K217">
        <v>0</v>
      </c>
      <c r="L217" t="s">
        <v>3</v>
      </c>
      <c r="M217" t="s">
        <v>3</v>
      </c>
      <c r="N217">
        <v>0</v>
      </c>
      <c r="P217" t="s">
        <v>3</v>
      </c>
    </row>
    <row r="218" spans="1:16" x14ac:dyDescent="0.2">
      <c r="A218">
        <v>70</v>
      </c>
      <c r="B218">
        <v>1</v>
      </c>
      <c r="D218">
        <v>7</v>
      </c>
      <c r="E218" t="s">
        <v>181</v>
      </c>
      <c r="F218" t="s">
        <v>182</v>
      </c>
      <c r="G218">
        <v>0.8</v>
      </c>
      <c r="H218">
        <v>0</v>
      </c>
      <c r="I218" t="s">
        <v>3</v>
      </c>
      <c r="J218">
        <v>0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16" x14ac:dyDescent="0.2">
      <c r="A219">
        <v>70</v>
      </c>
      <c r="B219">
        <v>1</v>
      </c>
      <c r="D219">
        <v>8</v>
      </c>
      <c r="E219" t="s">
        <v>183</v>
      </c>
      <c r="F219" t="s">
        <v>184</v>
      </c>
      <c r="G219">
        <v>0.7</v>
      </c>
      <c r="H219">
        <v>0</v>
      </c>
      <c r="I219" t="s">
        <v>3</v>
      </c>
      <c r="J219">
        <v>0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16" x14ac:dyDescent="0.2">
      <c r="A220">
        <v>70</v>
      </c>
      <c r="B220">
        <v>1</v>
      </c>
      <c r="D220">
        <v>9</v>
      </c>
      <c r="E220" t="s">
        <v>185</v>
      </c>
      <c r="F220" t="s">
        <v>186</v>
      </c>
      <c r="G220">
        <v>0.9</v>
      </c>
      <c r="H220">
        <v>0</v>
      </c>
      <c r="I220" t="s">
        <v>3</v>
      </c>
      <c r="J220">
        <v>0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16" x14ac:dyDescent="0.2">
      <c r="A221">
        <v>70</v>
      </c>
      <c r="B221">
        <v>1</v>
      </c>
      <c r="D221">
        <v>10</v>
      </c>
      <c r="E221" t="s">
        <v>187</v>
      </c>
      <c r="F221" t="s">
        <v>188</v>
      </c>
      <c r="G221">
        <v>0.6</v>
      </c>
      <c r="H221">
        <v>0</v>
      </c>
      <c r="I221" t="s">
        <v>3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3</v>
      </c>
    </row>
    <row r="222" spans="1:16" x14ac:dyDescent="0.2">
      <c r="A222">
        <v>70</v>
      </c>
      <c r="B222">
        <v>1</v>
      </c>
      <c r="D222">
        <v>11</v>
      </c>
      <c r="E222" t="s">
        <v>189</v>
      </c>
      <c r="F222" t="s">
        <v>190</v>
      </c>
      <c r="G222">
        <v>1.2</v>
      </c>
      <c r="H222">
        <v>0</v>
      </c>
      <c r="I222" t="s">
        <v>3</v>
      </c>
      <c r="J222">
        <v>0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16" x14ac:dyDescent="0.2">
      <c r="A223">
        <v>70</v>
      </c>
      <c r="B223">
        <v>1</v>
      </c>
      <c r="D223">
        <v>12</v>
      </c>
      <c r="E223" t="s">
        <v>191</v>
      </c>
      <c r="F223" t="s">
        <v>192</v>
      </c>
      <c r="G223">
        <v>0</v>
      </c>
      <c r="H223">
        <v>0</v>
      </c>
      <c r="I223" t="s">
        <v>3</v>
      </c>
      <c r="J223">
        <v>0</v>
      </c>
      <c r="K223">
        <v>0</v>
      </c>
      <c r="L223" t="s">
        <v>3</v>
      </c>
      <c r="M223" t="s">
        <v>3</v>
      </c>
      <c r="N223">
        <v>0</v>
      </c>
      <c r="P223" t="s">
        <v>3</v>
      </c>
    </row>
    <row r="224" spans="1:16" x14ac:dyDescent="0.2">
      <c r="A224">
        <v>70</v>
      </c>
      <c r="B224">
        <v>1</v>
      </c>
      <c r="D224">
        <v>13</v>
      </c>
      <c r="E224" t="s">
        <v>193</v>
      </c>
      <c r="F224" t="s">
        <v>194</v>
      </c>
      <c r="G224">
        <v>1</v>
      </c>
      <c r="H224">
        <v>0</v>
      </c>
      <c r="I224" t="s">
        <v>3</v>
      </c>
      <c r="J224">
        <v>0</v>
      </c>
      <c r="K224">
        <v>0</v>
      </c>
      <c r="L224" t="s">
        <v>3</v>
      </c>
      <c r="M224" t="s">
        <v>3</v>
      </c>
      <c r="N224">
        <v>0</v>
      </c>
      <c r="P224" t="s">
        <v>3</v>
      </c>
    </row>
    <row r="226" spans="1:40" x14ac:dyDescent="0.2">
      <c r="A226">
        <v>-1</v>
      </c>
    </row>
    <row r="228" spans="1:40" x14ac:dyDescent="0.2">
      <c r="A228" s="3">
        <v>75</v>
      </c>
      <c r="B228" s="3" t="s">
        <v>195</v>
      </c>
      <c r="C228" s="3">
        <v>2022</v>
      </c>
      <c r="D228" s="3">
        <v>0</v>
      </c>
      <c r="E228" s="3">
        <v>1</v>
      </c>
      <c r="F228" s="3">
        <v>0</v>
      </c>
      <c r="G228" s="3">
        <v>0</v>
      </c>
      <c r="H228" s="3">
        <v>1</v>
      </c>
      <c r="I228" s="3">
        <v>0</v>
      </c>
      <c r="J228" s="3">
        <v>1</v>
      </c>
      <c r="K228" s="3">
        <v>0</v>
      </c>
      <c r="L228" s="3">
        <v>0</v>
      </c>
      <c r="M228" s="3">
        <v>0</v>
      </c>
      <c r="N228" s="3">
        <v>109112164</v>
      </c>
      <c r="O228" s="3">
        <v>1</v>
      </c>
    </row>
    <row r="229" spans="1:40" x14ac:dyDescent="0.2">
      <c r="A229" s="5">
        <v>1</v>
      </c>
      <c r="B229" s="5" t="s">
        <v>196</v>
      </c>
      <c r="C229" s="5" t="s">
        <v>197</v>
      </c>
      <c r="D229" s="5">
        <v>2022</v>
      </c>
      <c r="E229" s="5">
        <v>1</v>
      </c>
      <c r="F229" s="5">
        <v>1</v>
      </c>
      <c r="G229" s="5">
        <v>1</v>
      </c>
      <c r="H229" s="5">
        <v>0</v>
      </c>
      <c r="I229" s="5">
        <v>2</v>
      </c>
      <c r="J229" s="5">
        <v>1</v>
      </c>
      <c r="K229" s="5">
        <v>1</v>
      </c>
      <c r="L229" s="5">
        <v>1</v>
      </c>
      <c r="M229" s="5">
        <v>1</v>
      </c>
      <c r="N229" s="5">
        <v>1</v>
      </c>
      <c r="O229" s="5">
        <v>1</v>
      </c>
      <c r="P229" s="5">
        <v>1</v>
      </c>
      <c r="Q229" s="5">
        <v>1</v>
      </c>
      <c r="R229" s="5" t="s">
        <v>3</v>
      </c>
      <c r="S229" s="5" t="s">
        <v>3</v>
      </c>
      <c r="T229" s="5" t="s">
        <v>3</v>
      </c>
      <c r="U229" s="5" t="s">
        <v>3</v>
      </c>
      <c r="V229" s="5" t="s">
        <v>3</v>
      </c>
      <c r="W229" s="5" t="s">
        <v>3</v>
      </c>
      <c r="X229" s="5" t="s">
        <v>3</v>
      </c>
      <c r="Y229" s="5" t="s">
        <v>3</v>
      </c>
      <c r="Z229" s="5" t="s">
        <v>3</v>
      </c>
      <c r="AA229" s="5" t="s">
        <v>3</v>
      </c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>
        <v>109112165</v>
      </c>
    </row>
    <row r="233" spans="1:40" x14ac:dyDescent="0.2">
      <c r="A233">
        <v>65</v>
      </c>
      <c r="C233">
        <v>1</v>
      </c>
      <c r="D233">
        <v>0</v>
      </c>
      <c r="E2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109112164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13</v>
      </c>
      <c r="E16" s="7">
        <f>(Source!F152)/1000</f>
        <v>7.3460700000000001</v>
      </c>
      <c r="F16" s="7">
        <f>(Source!F153)/1000</f>
        <v>0.94416999999999995</v>
      </c>
      <c r="G16" s="7">
        <f>(Source!F144)/1000</f>
        <v>0</v>
      </c>
      <c r="H16" s="7">
        <f>(Source!F154)/1000+(Source!F155)/1000</f>
        <v>0</v>
      </c>
      <c r="I16" s="7">
        <f>E16+F16+G16+H16</f>
        <v>8.2902400000000007</v>
      </c>
      <c r="J16" s="7">
        <f>(Source!F150)/1000</f>
        <v>1.1895100000000001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5708.67</v>
      </c>
      <c r="AU16" s="7">
        <v>0</v>
      </c>
      <c r="AV16" s="7">
        <v>0</v>
      </c>
      <c r="AW16" s="7">
        <v>0</v>
      </c>
      <c r="AX16" s="7">
        <v>0</v>
      </c>
      <c r="AY16" s="7">
        <v>4519.16</v>
      </c>
      <c r="AZ16" s="7">
        <v>881.56</v>
      </c>
      <c r="BA16" s="7">
        <v>1189.51</v>
      </c>
      <c r="BB16" s="7">
        <v>7346.07</v>
      </c>
      <c r="BC16" s="7">
        <v>944.17</v>
      </c>
      <c r="BD16" s="7">
        <v>0</v>
      </c>
      <c r="BE16" s="7">
        <v>0</v>
      </c>
      <c r="BF16" s="7">
        <v>3.4516</v>
      </c>
      <c r="BG16" s="7">
        <v>2.1298500000000002</v>
      </c>
      <c r="BH16" s="7">
        <v>0</v>
      </c>
      <c r="BI16" s="7">
        <v>1618.95</v>
      </c>
      <c r="BJ16" s="7">
        <v>962.62</v>
      </c>
      <c r="BK16" s="7">
        <v>8290.24</v>
      </c>
    </row>
    <row r="18" spans="1:19" x14ac:dyDescent="0.2">
      <c r="A18">
        <v>51</v>
      </c>
      <c r="E18" s="8">
        <f>SUMIF(A16:A17,3,E16:E17)</f>
        <v>7.3460700000000001</v>
      </c>
      <c r="F18" s="8">
        <f>SUMIF(A16:A17,3,F16:F17)</f>
        <v>0.94416999999999995</v>
      </c>
      <c r="G18" s="8">
        <f>SUMIF(A16:A17,3,G16:G17)</f>
        <v>0</v>
      </c>
      <c r="H18" s="8">
        <f>SUMIF(A16:A17,3,H16:H17)</f>
        <v>0</v>
      </c>
      <c r="I18" s="8">
        <f>SUMIF(A16:A17,3,I16:I17)</f>
        <v>8.2902400000000007</v>
      </c>
      <c r="J18" s="8">
        <f>SUMIF(A16:A17,3,J16:J17)</f>
        <v>1.1895100000000001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5708.67</v>
      </c>
      <c r="G20" s="4" t="s">
        <v>24</v>
      </c>
      <c r="H20" s="4" t="s">
        <v>25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26</v>
      </c>
      <c r="H21" s="4" t="s">
        <v>27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28</v>
      </c>
      <c r="H22" s="4" t="s">
        <v>29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30</v>
      </c>
      <c r="H23" s="4" t="s">
        <v>31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32</v>
      </c>
      <c r="H24" s="4" t="s">
        <v>33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34</v>
      </c>
      <c r="H25" s="4" t="s">
        <v>35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36</v>
      </c>
      <c r="H26" s="4" t="s">
        <v>37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38</v>
      </c>
      <c r="H27" s="4" t="s">
        <v>39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40</v>
      </c>
      <c r="H28" s="4" t="s">
        <v>41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42</v>
      </c>
      <c r="H29" s="4" t="s">
        <v>43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4519.16</v>
      </c>
      <c r="G30" s="4" t="s">
        <v>44</v>
      </c>
      <c r="H30" s="4" t="s">
        <v>45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46</v>
      </c>
      <c r="H31" s="4" t="s">
        <v>47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881.56</v>
      </c>
      <c r="G32" s="4" t="s">
        <v>48</v>
      </c>
      <c r="H32" s="4" t="s">
        <v>49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1189.51</v>
      </c>
      <c r="G33" s="4" t="s">
        <v>50</v>
      </c>
      <c r="H33" s="4" t="s">
        <v>51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52</v>
      </c>
      <c r="H34" s="4" t="s">
        <v>53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7346.07</v>
      </c>
      <c r="G35" s="4" t="s">
        <v>54</v>
      </c>
      <c r="H35" s="4" t="s">
        <v>55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944.17</v>
      </c>
      <c r="G36" s="4" t="s">
        <v>56</v>
      </c>
      <c r="H36" s="4" t="s">
        <v>57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58</v>
      </c>
      <c r="H37" s="4" t="s">
        <v>59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60</v>
      </c>
      <c r="H38" s="4" t="s">
        <v>61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62</v>
      </c>
      <c r="H39" s="4" t="s">
        <v>63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3.4516</v>
      </c>
      <c r="G40" s="4" t="s">
        <v>64</v>
      </c>
      <c r="H40" s="4" t="s">
        <v>65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2.1298500000000002</v>
      </c>
      <c r="G41" s="4" t="s">
        <v>66</v>
      </c>
      <c r="H41" s="4" t="s">
        <v>67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68</v>
      </c>
      <c r="H42" s="4" t="s">
        <v>69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2890.08</v>
      </c>
      <c r="G43" s="4" t="s">
        <v>70</v>
      </c>
      <c r="H43" s="4" t="s">
        <v>71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1618.95</v>
      </c>
      <c r="G44" s="4" t="s">
        <v>72</v>
      </c>
      <c r="H44" s="4" t="s">
        <v>73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962.62</v>
      </c>
      <c r="G45" s="4" t="s">
        <v>74</v>
      </c>
      <c r="H45" s="4" t="s">
        <v>75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8290.24</v>
      </c>
      <c r="G46" s="4" t="s">
        <v>76</v>
      </c>
      <c r="H46" s="4" t="s">
        <v>77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8290.24</v>
      </c>
      <c r="G47" s="4" t="s">
        <v>115</v>
      </c>
      <c r="H47" s="4" t="s">
        <v>116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8290.24</v>
      </c>
      <c r="G48" s="4" t="s">
        <v>117</v>
      </c>
      <c r="H48" s="4" t="s">
        <v>118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119</v>
      </c>
      <c r="H49" s="4" t="s">
        <v>120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121</v>
      </c>
      <c r="H50" s="4" t="s">
        <v>122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195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109112164</v>
      </c>
      <c r="O55" s="3">
        <v>1</v>
      </c>
    </row>
    <row r="56" spans="1:40" x14ac:dyDescent="0.2">
      <c r="A56" s="5">
        <v>1</v>
      </c>
      <c r="B56" s="5" t="s">
        <v>196</v>
      </c>
      <c r="C56" s="5" t="s">
        <v>197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109112165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109112164</v>
      </c>
      <c r="C1">
        <v>109112402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855544366</v>
      </c>
      <c r="Y1">
        <v>1.75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1.75</v>
      </c>
      <c r="AU1" t="s">
        <v>3</v>
      </c>
      <c r="AV1">
        <v>1</v>
      </c>
      <c r="AW1">
        <v>2</v>
      </c>
      <c r="AX1">
        <v>109112408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1.75</v>
      </c>
      <c r="CY1">
        <f>AD1</f>
        <v>9.07</v>
      </c>
      <c r="CZ1">
        <f>AH1</f>
        <v>9.07</v>
      </c>
      <c r="DA1">
        <f>AL1</f>
        <v>1</v>
      </c>
      <c r="DB1">
        <f>ROUND(ROUND(AT1*CZ1,2),6)</f>
        <v>15.87</v>
      </c>
      <c r="DC1">
        <f>ROUND(ROUND(AT1*AG1,2),6)</f>
        <v>0</v>
      </c>
    </row>
    <row r="2" spans="1:107" x14ac:dyDescent="0.2">
      <c r="A2">
        <f>ROW(Source!A28)</f>
        <v>28</v>
      </c>
      <c r="B2">
        <v>109112164</v>
      </c>
      <c r="C2">
        <v>109112402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79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W2">
        <v>0</v>
      </c>
      <c r="X2">
        <v>-185737400</v>
      </c>
      <c r="Y2">
        <v>1.8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1.8</v>
      </c>
      <c r="AU2" t="s">
        <v>3</v>
      </c>
      <c r="AV2">
        <v>2</v>
      </c>
      <c r="AW2">
        <v>2</v>
      </c>
      <c r="AX2">
        <v>109112409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1.8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">
      <c r="A3">
        <f>ROW(Source!A28)</f>
        <v>28</v>
      </c>
      <c r="B3">
        <v>109112164</v>
      </c>
      <c r="C3">
        <v>109112402</v>
      </c>
      <c r="D3">
        <v>76432761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W3">
        <v>0</v>
      </c>
      <c r="X3">
        <v>1156180380</v>
      </c>
      <c r="Y3">
        <v>0.84</v>
      </c>
      <c r="AA3">
        <v>0</v>
      </c>
      <c r="AB3">
        <v>876.13</v>
      </c>
      <c r="AC3">
        <v>347.67</v>
      </c>
      <c r="AD3">
        <v>0</v>
      </c>
      <c r="AE3">
        <v>0</v>
      </c>
      <c r="AF3">
        <v>83.76</v>
      </c>
      <c r="AG3">
        <v>10.06</v>
      </c>
      <c r="AH3">
        <v>0</v>
      </c>
      <c r="AI3">
        <v>1</v>
      </c>
      <c r="AJ3">
        <v>10.46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0.84</v>
      </c>
      <c r="AU3" t="s">
        <v>3</v>
      </c>
      <c r="AV3">
        <v>0</v>
      </c>
      <c r="AW3">
        <v>2</v>
      </c>
      <c r="AX3">
        <v>109112410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0.84</v>
      </c>
      <c r="CY3">
        <f>AB3</f>
        <v>876.13</v>
      </c>
      <c r="CZ3">
        <f>AF3</f>
        <v>83.76</v>
      </c>
      <c r="DA3">
        <f>AJ3</f>
        <v>10.46</v>
      </c>
      <c r="DB3">
        <f>ROUND(ROUND(AT3*CZ3,2),6)</f>
        <v>70.36</v>
      </c>
      <c r="DC3">
        <f>ROUND(ROUND(AT3*AG3,2),6)</f>
        <v>8.4499999999999993</v>
      </c>
    </row>
    <row r="4" spans="1:107" x14ac:dyDescent="0.2">
      <c r="A4">
        <f>ROW(Source!A28)</f>
        <v>28</v>
      </c>
      <c r="B4">
        <v>109112164</v>
      </c>
      <c r="C4">
        <v>109112402</v>
      </c>
      <c r="D4">
        <v>76433616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W4">
        <v>0</v>
      </c>
      <c r="X4">
        <v>40659734</v>
      </c>
      <c r="Y4">
        <v>0.96</v>
      </c>
      <c r="AA4">
        <v>0</v>
      </c>
      <c r="AB4">
        <v>1050.1300000000001</v>
      </c>
      <c r="AC4">
        <v>400.9</v>
      </c>
      <c r="AD4">
        <v>0</v>
      </c>
      <c r="AE4">
        <v>0</v>
      </c>
      <c r="AF4">
        <v>138.54</v>
      </c>
      <c r="AG4">
        <v>11.6</v>
      </c>
      <c r="AH4">
        <v>0</v>
      </c>
      <c r="AI4">
        <v>1</v>
      </c>
      <c r="AJ4">
        <v>7.58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0.96</v>
      </c>
      <c r="AU4" t="s">
        <v>3</v>
      </c>
      <c r="AV4">
        <v>0</v>
      </c>
      <c r="AW4">
        <v>2</v>
      </c>
      <c r="AX4">
        <v>109112411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0.96</v>
      </c>
      <c r="CY4">
        <f>AB4</f>
        <v>1050.1300000000001</v>
      </c>
      <c r="CZ4">
        <f>AF4</f>
        <v>138.54</v>
      </c>
      <c r="DA4">
        <f>AJ4</f>
        <v>7.58</v>
      </c>
      <c r="DB4">
        <f>ROUND(ROUND(AT4*CZ4,2),6)</f>
        <v>133</v>
      </c>
      <c r="DC4">
        <f>ROUND(ROUND(AT4*AG4,2),6)</f>
        <v>11.14</v>
      </c>
    </row>
    <row r="5" spans="1:107" x14ac:dyDescent="0.2">
      <c r="A5">
        <f>ROW(Source!A28)</f>
        <v>28</v>
      </c>
      <c r="B5">
        <v>109112164</v>
      </c>
      <c r="C5">
        <v>109112402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211</v>
      </c>
      <c r="J5" t="s">
        <v>212</v>
      </c>
      <c r="K5" t="s">
        <v>213</v>
      </c>
      <c r="L5">
        <v>1368</v>
      </c>
      <c r="N5">
        <v>1011</v>
      </c>
      <c r="O5" t="s">
        <v>207</v>
      </c>
      <c r="P5" t="s">
        <v>207</v>
      </c>
      <c r="Q5">
        <v>1</v>
      </c>
      <c r="W5">
        <v>0</v>
      </c>
      <c r="X5">
        <v>1230759911</v>
      </c>
      <c r="Y5">
        <v>0.09</v>
      </c>
      <c r="AA5">
        <v>0</v>
      </c>
      <c r="AB5">
        <v>1575.16</v>
      </c>
      <c r="AC5">
        <v>400.9</v>
      </c>
      <c r="AD5">
        <v>0</v>
      </c>
      <c r="AE5">
        <v>0</v>
      </c>
      <c r="AF5">
        <v>87.17</v>
      </c>
      <c r="AG5">
        <v>11.6</v>
      </c>
      <c r="AH5">
        <v>0</v>
      </c>
      <c r="AI5">
        <v>1</v>
      </c>
      <c r="AJ5">
        <v>18.07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0.09</v>
      </c>
      <c r="AU5" t="s">
        <v>3</v>
      </c>
      <c r="AV5">
        <v>0</v>
      </c>
      <c r="AW5">
        <v>2</v>
      </c>
      <c r="AX5">
        <v>109112412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0.09</v>
      </c>
      <c r="CY5">
        <f>AB5</f>
        <v>1575.16</v>
      </c>
      <c r="CZ5">
        <f>AF5</f>
        <v>87.17</v>
      </c>
      <c r="DA5">
        <f>AJ5</f>
        <v>18.07</v>
      </c>
      <c r="DB5">
        <f>ROUND(ROUND(AT5*CZ5,2),6)</f>
        <v>7.85</v>
      </c>
      <c r="DC5">
        <f>ROUND(ROUND(AT5*AG5,2),6)</f>
        <v>1.04</v>
      </c>
    </row>
    <row r="6" spans="1:107" x14ac:dyDescent="0.2">
      <c r="A6">
        <f>ROW(Source!A64)</f>
        <v>64</v>
      </c>
      <c r="B6">
        <v>109112164</v>
      </c>
      <c r="C6">
        <v>109112413</v>
      </c>
      <c r="D6">
        <v>76622567</v>
      </c>
      <c r="E6">
        <v>1</v>
      </c>
      <c r="F6">
        <v>1</v>
      </c>
      <c r="G6">
        <v>1</v>
      </c>
      <c r="H6">
        <v>1</v>
      </c>
      <c r="I6" t="s">
        <v>214</v>
      </c>
      <c r="J6" t="s">
        <v>3</v>
      </c>
      <c r="K6" t="s">
        <v>215</v>
      </c>
      <c r="L6">
        <v>1369</v>
      </c>
      <c r="N6">
        <v>1013</v>
      </c>
      <c r="O6" t="s">
        <v>201</v>
      </c>
      <c r="P6" t="s">
        <v>201</v>
      </c>
      <c r="Q6">
        <v>1</v>
      </c>
      <c r="W6">
        <v>0</v>
      </c>
      <c r="X6">
        <v>184923391</v>
      </c>
      <c r="Y6">
        <v>3.6914999999999991</v>
      </c>
      <c r="AA6">
        <v>0</v>
      </c>
      <c r="AB6">
        <v>0</v>
      </c>
      <c r="AC6">
        <v>0</v>
      </c>
      <c r="AD6">
        <v>9.4</v>
      </c>
      <c r="AE6">
        <v>0</v>
      </c>
      <c r="AF6">
        <v>0</v>
      </c>
      <c r="AG6">
        <v>0</v>
      </c>
      <c r="AH6">
        <v>9.4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10.7</v>
      </c>
      <c r="AU6" t="s">
        <v>85</v>
      </c>
      <c r="AV6">
        <v>1</v>
      </c>
      <c r="AW6">
        <v>2</v>
      </c>
      <c r="AX6">
        <v>109112422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Y6*Source!I64</f>
        <v>0.36914999999999992</v>
      </c>
      <c r="CY6">
        <f>AD6</f>
        <v>9.4</v>
      </c>
      <c r="CZ6">
        <f>AH6</f>
        <v>9.4</v>
      </c>
      <c r="DA6">
        <f>AL6</f>
        <v>1</v>
      </c>
      <c r="DB6">
        <f>ROUND(((ROUND(AT6*CZ6,2)*1.15)*0.3),6)</f>
        <v>34.700099999999999</v>
      </c>
      <c r="DC6">
        <f>ROUND(((ROUND(AT6*AG6,2)*1.15)*0.3),6)</f>
        <v>0</v>
      </c>
    </row>
    <row r="7" spans="1:107" x14ac:dyDescent="0.2">
      <c r="A7">
        <f>ROW(Source!A64)</f>
        <v>64</v>
      </c>
      <c r="B7">
        <v>109112164</v>
      </c>
      <c r="C7">
        <v>109112413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79</v>
      </c>
      <c r="J7" t="s">
        <v>3</v>
      </c>
      <c r="K7" t="s">
        <v>202</v>
      </c>
      <c r="L7">
        <v>608254</v>
      </c>
      <c r="N7">
        <v>1013</v>
      </c>
      <c r="O7" t="s">
        <v>203</v>
      </c>
      <c r="P7" t="s">
        <v>203</v>
      </c>
      <c r="Q7">
        <v>1</v>
      </c>
      <c r="W7">
        <v>0</v>
      </c>
      <c r="X7">
        <v>-185737400</v>
      </c>
      <c r="Y7">
        <v>6.5549999999999983E-2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0.19</v>
      </c>
      <c r="AU7" t="s">
        <v>85</v>
      </c>
      <c r="AV7">
        <v>2</v>
      </c>
      <c r="AW7">
        <v>2</v>
      </c>
      <c r="AX7">
        <v>109112423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Y7*Source!I64</f>
        <v>6.5549999999999983E-3</v>
      </c>
      <c r="CY7">
        <f>AD7</f>
        <v>0</v>
      </c>
      <c r="CZ7">
        <f>AH7</f>
        <v>0</v>
      </c>
      <c r="DA7">
        <f>AL7</f>
        <v>1</v>
      </c>
      <c r="DB7">
        <f>ROUND(((ROUND(AT7*CZ7,2)*1.15)*0.3),6)</f>
        <v>0</v>
      </c>
      <c r="DC7">
        <f>ROUND(((ROUND(AT7*AG7,2)*1.15)*0.3),6)</f>
        <v>0</v>
      </c>
    </row>
    <row r="8" spans="1:107" x14ac:dyDescent="0.2">
      <c r="A8">
        <f>ROW(Source!A64)</f>
        <v>64</v>
      </c>
      <c r="B8">
        <v>109112164</v>
      </c>
      <c r="C8">
        <v>109112413</v>
      </c>
      <c r="D8">
        <v>76432618</v>
      </c>
      <c r="E8">
        <v>1</v>
      </c>
      <c r="F8">
        <v>1</v>
      </c>
      <c r="G8">
        <v>1</v>
      </c>
      <c r="H8">
        <v>2</v>
      </c>
      <c r="I8" t="s">
        <v>216</v>
      </c>
      <c r="J8" t="s">
        <v>217</v>
      </c>
      <c r="K8" t="s">
        <v>218</v>
      </c>
      <c r="L8">
        <v>1368</v>
      </c>
      <c r="N8">
        <v>1011</v>
      </c>
      <c r="O8" t="s">
        <v>207</v>
      </c>
      <c r="P8" t="s">
        <v>207</v>
      </c>
      <c r="Q8">
        <v>1</v>
      </c>
      <c r="W8">
        <v>0</v>
      </c>
      <c r="X8">
        <v>783836208</v>
      </c>
      <c r="Y8">
        <v>6.5549999999999983E-2</v>
      </c>
      <c r="AA8">
        <v>0</v>
      </c>
      <c r="AB8">
        <v>1124.33</v>
      </c>
      <c r="AC8">
        <v>466.56</v>
      </c>
      <c r="AD8">
        <v>0</v>
      </c>
      <c r="AE8">
        <v>0</v>
      </c>
      <c r="AF8">
        <v>134.65</v>
      </c>
      <c r="AG8">
        <v>13.5</v>
      </c>
      <c r="AH8">
        <v>0</v>
      </c>
      <c r="AI8">
        <v>1</v>
      </c>
      <c r="AJ8">
        <v>8.35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0.19</v>
      </c>
      <c r="AU8" t="s">
        <v>85</v>
      </c>
      <c r="AV8">
        <v>0</v>
      </c>
      <c r="AW8">
        <v>2</v>
      </c>
      <c r="AX8">
        <v>109112424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Y8*Source!I64</f>
        <v>6.5549999999999983E-3</v>
      </c>
      <c r="CY8">
        <f>AB8</f>
        <v>1124.33</v>
      </c>
      <c r="CZ8">
        <f>AF8</f>
        <v>134.65</v>
      </c>
      <c r="DA8">
        <f>AJ8</f>
        <v>8.35</v>
      </c>
      <c r="DB8">
        <f>ROUND(((ROUND(AT8*CZ8,2)*1.15)*0.3),6)</f>
        <v>8.8251000000000008</v>
      </c>
      <c r="DC8">
        <f>ROUND(((ROUND(AT8*AG8,2)*1.15)*0.3),6)</f>
        <v>0.88665000000000005</v>
      </c>
    </row>
    <row r="9" spans="1:107" x14ac:dyDescent="0.2">
      <c r="A9">
        <f>ROW(Source!A64)</f>
        <v>64</v>
      </c>
      <c r="B9">
        <v>109112164</v>
      </c>
      <c r="C9">
        <v>109112413</v>
      </c>
      <c r="D9">
        <v>76432833</v>
      </c>
      <c r="E9">
        <v>1</v>
      </c>
      <c r="F9">
        <v>1</v>
      </c>
      <c r="G9">
        <v>1</v>
      </c>
      <c r="H9">
        <v>2</v>
      </c>
      <c r="I9" t="s">
        <v>219</v>
      </c>
      <c r="J9" t="s">
        <v>220</v>
      </c>
      <c r="K9" t="s">
        <v>221</v>
      </c>
      <c r="L9">
        <v>1368</v>
      </c>
      <c r="N9">
        <v>1011</v>
      </c>
      <c r="O9" t="s">
        <v>207</v>
      </c>
      <c r="P9" t="s">
        <v>207</v>
      </c>
      <c r="Q9">
        <v>1</v>
      </c>
      <c r="W9">
        <v>0</v>
      </c>
      <c r="X9">
        <v>1474986261</v>
      </c>
      <c r="Y9">
        <v>0.6037499999999999</v>
      </c>
      <c r="AA9">
        <v>0</v>
      </c>
      <c r="AB9">
        <v>62.21</v>
      </c>
      <c r="AC9">
        <v>0</v>
      </c>
      <c r="AD9">
        <v>0</v>
      </c>
      <c r="AE9">
        <v>0</v>
      </c>
      <c r="AF9">
        <v>8.1</v>
      </c>
      <c r="AG9">
        <v>0</v>
      </c>
      <c r="AH9">
        <v>0</v>
      </c>
      <c r="AI9">
        <v>1</v>
      </c>
      <c r="AJ9">
        <v>7.68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1.75</v>
      </c>
      <c r="AU9" t="s">
        <v>85</v>
      </c>
      <c r="AV9">
        <v>0</v>
      </c>
      <c r="AW9">
        <v>2</v>
      </c>
      <c r="AX9">
        <v>109112425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Y9*Source!I64</f>
        <v>6.0374999999999991E-2</v>
      </c>
      <c r="CY9">
        <f>AB9</f>
        <v>62.21</v>
      </c>
      <c r="CZ9">
        <f>AF9</f>
        <v>8.1</v>
      </c>
      <c r="DA9">
        <f>AJ9</f>
        <v>7.68</v>
      </c>
      <c r="DB9">
        <f>ROUND(((ROUND(AT9*CZ9,2)*1.15)*0.3),6)</f>
        <v>4.8921000000000001</v>
      </c>
      <c r="DC9">
        <f>ROUND(((ROUND(AT9*AG9,2)*1.15)*0.3),6)</f>
        <v>0</v>
      </c>
    </row>
    <row r="10" spans="1:107" x14ac:dyDescent="0.2">
      <c r="A10">
        <f>ROW(Source!A64)</f>
        <v>64</v>
      </c>
      <c r="B10">
        <v>109112164</v>
      </c>
      <c r="C10">
        <v>109112413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211</v>
      </c>
      <c r="J10" t="s">
        <v>212</v>
      </c>
      <c r="K10" t="s">
        <v>213</v>
      </c>
      <c r="L10">
        <v>1368</v>
      </c>
      <c r="N10">
        <v>1011</v>
      </c>
      <c r="O10" t="s">
        <v>207</v>
      </c>
      <c r="P10" t="s">
        <v>207</v>
      </c>
      <c r="Q10">
        <v>1</v>
      </c>
      <c r="W10">
        <v>0</v>
      </c>
      <c r="X10">
        <v>1230759911</v>
      </c>
      <c r="Y10">
        <v>6.5549999999999983E-2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0.19</v>
      </c>
      <c r="AU10" t="s">
        <v>85</v>
      </c>
      <c r="AV10">
        <v>0</v>
      </c>
      <c r="AW10">
        <v>2</v>
      </c>
      <c r="AX10">
        <v>109112426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Y10*Source!I64</f>
        <v>6.5549999999999983E-3</v>
      </c>
      <c r="CY10">
        <f>AB10</f>
        <v>1575.16</v>
      </c>
      <c r="CZ10">
        <f>AF10</f>
        <v>87.17</v>
      </c>
      <c r="DA10">
        <f>AJ10</f>
        <v>18.07</v>
      </c>
      <c r="DB10">
        <f>ROUND(((ROUND(AT10*CZ10,2)*1.15)*0.3),6)</f>
        <v>5.7131999999999996</v>
      </c>
      <c r="DC10">
        <f>ROUND(((ROUND(AT10*AG10,2)*1.15)*0.3),6)</f>
        <v>0.75900000000000001</v>
      </c>
    </row>
    <row r="11" spans="1:107" x14ac:dyDescent="0.2">
      <c r="A11">
        <f>ROW(Source!A64)</f>
        <v>64</v>
      </c>
      <c r="B11">
        <v>109112164</v>
      </c>
      <c r="C11">
        <v>109112413</v>
      </c>
      <c r="D11">
        <v>76370161</v>
      </c>
      <c r="E11">
        <v>1</v>
      </c>
      <c r="F11">
        <v>1</v>
      </c>
      <c r="G11">
        <v>1</v>
      </c>
      <c r="H11">
        <v>3</v>
      </c>
      <c r="I11" t="s">
        <v>222</v>
      </c>
      <c r="J11" t="s">
        <v>223</v>
      </c>
      <c r="K11" t="s">
        <v>224</v>
      </c>
      <c r="L11">
        <v>1346</v>
      </c>
      <c r="N11">
        <v>1009</v>
      </c>
      <c r="O11" t="s">
        <v>225</v>
      </c>
      <c r="P11" t="s">
        <v>225</v>
      </c>
      <c r="Q11">
        <v>1</v>
      </c>
      <c r="W11">
        <v>0</v>
      </c>
      <c r="X11">
        <v>-1805966371</v>
      </c>
      <c r="Y11">
        <v>0</v>
      </c>
      <c r="AA11">
        <v>93.87</v>
      </c>
      <c r="AB11">
        <v>0</v>
      </c>
      <c r="AC11">
        <v>0</v>
      </c>
      <c r="AD11">
        <v>0</v>
      </c>
      <c r="AE11">
        <v>14.31</v>
      </c>
      <c r="AF11">
        <v>0</v>
      </c>
      <c r="AG11">
        <v>0</v>
      </c>
      <c r="AH11">
        <v>0</v>
      </c>
      <c r="AI11">
        <v>6.56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0.65</v>
      </c>
      <c r="AU11" t="s">
        <v>84</v>
      </c>
      <c r="AV11">
        <v>0</v>
      </c>
      <c r="AW11">
        <v>2</v>
      </c>
      <c r="AX11">
        <v>109112427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Y11*Source!I64</f>
        <v>0</v>
      </c>
      <c r="CY11">
        <f>AA11</f>
        <v>93.87</v>
      </c>
      <c r="CZ11">
        <f>AE11</f>
        <v>14.31</v>
      </c>
      <c r="DA11">
        <f>AI11</f>
        <v>6.56</v>
      </c>
      <c r="DB11">
        <f>ROUND((ROUND(AT11*CZ11,2)*0),6)</f>
        <v>0</v>
      </c>
      <c r="DC11">
        <f>ROUND((ROUND(AT11*AG11,2)*0),6)</f>
        <v>0</v>
      </c>
    </row>
    <row r="12" spans="1:107" x14ac:dyDescent="0.2">
      <c r="A12">
        <f>ROW(Source!A64)</f>
        <v>64</v>
      </c>
      <c r="B12">
        <v>109112164</v>
      </c>
      <c r="C12">
        <v>109112413</v>
      </c>
      <c r="D12">
        <v>76383696</v>
      </c>
      <c r="E12">
        <v>1</v>
      </c>
      <c r="F12">
        <v>1</v>
      </c>
      <c r="G12">
        <v>1</v>
      </c>
      <c r="H12">
        <v>3</v>
      </c>
      <c r="I12" t="s">
        <v>226</v>
      </c>
      <c r="J12" t="s">
        <v>227</v>
      </c>
      <c r="K12" t="s">
        <v>228</v>
      </c>
      <c r="L12">
        <v>1348</v>
      </c>
      <c r="N12">
        <v>1009</v>
      </c>
      <c r="O12" t="s">
        <v>229</v>
      </c>
      <c r="P12" t="s">
        <v>229</v>
      </c>
      <c r="Q12">
        <v>1000</v>
      </c>
      <c r="W12">
        <v>0</v>
      </c>
      <c r="X12">
        <v>-2033855571</v>
      </c>
      <c r="Y12">
        <v>0</v>
      </c>
      <c r="AA12">
        <v>86292.69</v>
      </c>
      <c r="AB12">
        <v>0</v>
      </c>
      <c r="AC12">
        <v>0</v>
      </c>
      <c r="AD12">
        <v>0</v>
      </c>
      <c r="AE12">
        <v>9073.89</v>
      </c>
      <c r="AF12">
        <v>0</v>
      </c>
      <c r="AG12">
        <v>0</v>
      </c>
      <c r="AH12">
        <v>0</v>
      </c>
      <c r="AI12">
        <v>9.51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2E-3</v>
      </c>
      <c r="AU12" t="s">
        <v>84</v>
      </c>
      <c r="AV12">
        <v>0</v>
      </c>
      <c r="AW12">
        <v>2</v>
      </c>
      <c r="AX12">
        <v>109112428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Y12*Source!I64</f>
        <v>0</v>
      </c>
      <c r="CY12">
        <f>AA12</f>
        <v>86292.69</v>
      </c>
      <c r="CZ12">
        <f>AE12</f>
        <v>9073.89</v>
      </c>
      <c r="DA12">
        <f>AI12</f>
        <v>9.51</v>
      </c>
      <c r="DB12">
        <f>ROUND((ROUND(AT12*CZ12,2)*0),6)</f>
        <v>0</v>
      </c>
      <c r="DC12">
        <f>ROUND((ROUND(AT12*AG12,2)*0),6)</f>
        <v>0</v>
      </c>
    </row>
    <row r="13" spans="1:107" x14ac:dyDescent="0.2">
      <c r="A13">
        <f>ROW(Source!A64)</f>
        <v>64</v>
      </c>
      <c r="B13">
        <v>109112164</v>
      </c>
      <c r="C13">
        <v>109112413</v>
      </c>
      <c r="D13">
        <v>76432106</v>
      </c>
      <c r="E13">
        <v>1</v>
      </c>
      <c r="F13">
        <v>1</v>
      </c>
      <c r="G13">
        <v>1</v>
      </c>
      <c r="H13">
        <v>3</v>
      </c>
      <c r="I13" t="s">
        <v>230</v>
      </c>
      <c r="J13" t="s">
        <v>231</v>
      </c>
      <c r="K13" t="s">
        <v>232</v>
      </c>
      <c r="L13">
        <v>1374</v>
      </c>
      <c r="N13">
        <v>1013</v>
      </c>
      <c r="O13" t="s">
        <v>233</v>
      </c>
      <c r="P13" t="s">
        <v>233</v>
      </c>
      <c r="Q13">
        <v>1</v>
      </c>
      <c r="W13">
        <v>0</v>
      </c>
      <c r="X13">
        <v>-915781824</v>
      </c>
      <c r="Y13">
        <v>0</v>
      </c>
      <c r="AA13">
        <v>1</v>
      </c>
      <c r="AB13">
        <v>0</v>
      </c>
      <c r="AC13">
        <v>0</v>
      </c>
      <c r="AD13">
        <v>0</v>
      </c>
      <c r="AE13">
        <v>1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2.0099999999999998</v>
      </c>
      <c r="AU13" t="s">
        <v>84</v>
      </c>
      <c r="AV13">
        <v>0</v>
      </c>
      <c r="AW13">
        <v>2</v>
      </c>
      <c r="AX13">
        <v>109112429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Y13*Source!I64</f>
        <v>0</v>
      </c>
      <c r="CY13">
        <f>AA13</f>
        <v>1</v>
      </c>
      <c r="CZ13">
        <f>AE13</f>
        <v>1</v>
      </c>
      <c r="DA13">
        <f>AI13</f>
        <v>1</v>
      </c>
      <c r="DB13">
        <f>ROUND((ROUND(AT13*CZ13,2)*0),6)</f>
        <v>0</v>
      </c>
      <c r="DC13">
        <f>ROUND((ROUND(AT13*AG13,2)*0),6)</f>
        <v>0</v>
      </c>
    </row>
    <row r="14" spans="1:107" x14ac:dyDescent="0.2">
      <c r="A14">
        <f>ROW(Source!A65)</f>
        <v>65</v>
      </c>
      <c r="B14">
        <v>109112164</v>
      </c>
      <c r="C14">
        <v>109112430</v>
      </c>
      <c r="D14">
        <v>76622567</v>
      </c>
      <c r="E14">
        <v>1</v>
      </c>
      <c r="F14">
        <v>1</v>
      </c>
      <c r="G14">
        <v>1</v>
      </c>
      <c r="H14">
        <v>1</v>
      </c>
      <c r="I14" t="s">
        <v>214</v>
      </c>
      <c r="J14" t="s">
        <v>3</v>
      </c>
      <c r="K14" t="s">
        <v>215</v>
      </c>
      <c r="L14">
        <v>1369</v>
      </c>
      <c r="N14">
        <v>1013</v>
      </c>
      <c r="O14" t="s">
        <v>201</v>
      </c>
      <c r="P14" t="s">
        <v>201</v>
      </c>
      <c r="Q14">
        <v>1</v>
      </c>
      <c r="W14">
        <v>0</v>
      </c>
      <c r="X14">
        <v>184923391</v>
      </c>
      <c r="Y14">
        <v>6.934499999999999</v>
      </c>
      <c r="AA14">
        <v>0</v>
      </c>
      <c r="AB14">
        <v>0</v>
      </c>
      <c r="AC14">
        <v>0</v>
      </c>
      <c r="AD14">
        <v>9.4</v>
      </c>
      <c r="AE14">
        <v>0</v>
      </c>
      <c r="AF14">
        <v>0</v>
      </c>
      <c r="AG14">
        <v>0</v>
      </c>
      <c r="AH14">
        <v>9.4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20.100000000000001</v>
      </c>
      <c r="AU14" t="s">
        <v>85</v>
      </c>
      <c r="AV14">
        <v>1</v>
      </c>
      <c r="AW14">
        <v>2</v>
      </c>
      <c r="AX14">
        <v>109112440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Y14*Source!I65</f>
        <v>0.6934499999999999</v>
      </c>
      <c r="CY14">
        <f>AD14</f>
        <v>9.4</v>
      </c>
      <c r="CZ14">
        <f>AH14</f>
        <v>9.4</v>
      </c>
      <c r="DA14">
        <f>AL14</f>
        <v>1</v>
      </c>
      <c r="DB14">
        <f>ROUND(((ROUND(AT14*CZ14,2)*1.15)*0.3),6)</f>
        <v>65.184299999999993</v>
      </c>
      <c r="DC14">
        <f>ROUND(((ROUND(AT14*AG14,2)*1.15)*0.3),6)</f>
        <v>0</v>
      </c>
    </row>
    <row r="15" spans="1:107" x14ac:dyDescent="0.2">
      <c r="A15">
        <f>ROW(Source!A65)</f>
        <v>65</v>
      </c>
      <c r="B15">
        <v>109112164</v>
      </c>
      <c r="C15">
        <v>109112430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79</v>
      </c>
      <c r="J15" t="s">
        <v>3</v>
      </c>
      <c r="K15" t="s">
        <v>202</v>
      </c>
      <c r="L15">
        <v>608254</v>
      </c>
      <c r="N15">
        <v>1013</v>
      </c>
      <c r="O15" t="s">
        <v>203</v>
      </c>
      <c r="P15" t="s">
        <v>203</v>
      </c>
      <c r="Q15">
        <v>1</v>
      </c>
      <c r="W15">
        <v>0</v>
      </c>
      <c r="X15">
        <v>-185737400</v>
      </c>
      <c r="Y15">
        <v>3.7949999999999998E-2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0.11</v>
      </c>
      <c r="AU15" t="s">
        <v>85</v>
      </c>
      <c r="AV15">
        <v>2</v>
      </c>
      <c r="AW15">
        <v>2</v>
      </c>
      <c r="AX15">
        <v>109112441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Y15*Source!I65</f>
        <v>3.7949999999999998E-3</v>
      </c>
      <c r="CY15">
        <f>AD15</f>
        <v>0</v>
      </c>
      <c r="CZ15">
        <f>AH15</f>
        <v>0</v>
      </c>
      <c r="DA15">
        <f>AL15</f>
        <v>1</v>
      </c>
      <c r="DB15">
        <f>ROUND(((ROUND(AT15*CZ15,2)*1.15)*0.3),6)</f>
        <v>0</v>
      </c>
      <c r="DC15">
        <f>ROUND(((ROUND(AT15*AG15,2)*1.15)*0.3),6)</f>
        <v>0</v>
      </c>
    </row>
    <row r="16" spans="1:107" x14ac:dyDescent="0.2">
      <c r="A16">
        <f>ROW(Source!A65)</f>
        <v>65</v>
      </c>
      <c r="B16">
        <v>109112164</v>
      </c>
      <c r="C16">
        <v>109112430</v>
      </c>
      <c r="D16">
        <v>76432618</v>
      </c>
      <c r="E16">
        <v>1</v>
      </c>
      <c r="F16">
        <v>1</v>
      </c>
      <c r="G16">
        <v>1</v>
      </c>
      <c r="H16">
        <v>2</v>
      </c>
      <c r="I16" t="s">
        <v>216</v>
      </c>
      <c r="J16" t="s">
        <v>217</v>
      </c>
      <c r="K16" t="s">
        <v>218</v>
      </c>
      <c r="L16">
        <v>1368</v>
      </c>
      <c r="N16">
        <v>1011</v>
      </c>
      <c r="O16" t="s">
        <v>207</v>
      </c>
      <c r="P16" t="s">
        <v>207</v>
      </c>
      <c r="Q16">
        <v>1</v>
      </c>
      <c r="W16">
        <v>0</v>
      </c>
      <c r="X16">
        <v>783836208</v>
      </c>
      <c r="Y16">
        <v>3.7949999999999998E-2</v>
      </c>
      <c r="AA16">
        <v>0</v>
      </c>
      <c r="AB16">
        <v>1124.33</v>
      </c>
      <c r="AC16">
        <v>466.56</v>
      </c>
      <c r="AD16">
        <v>0</v>
      </c>
      <c r="AE16">
        <v>0</v>
      </c>
      <c r="AF16">
        <v>134.65</v>
      </c>
      <c r="AG16">
        <v>13.5</v>
      </c>
      <c r="AH16">
        <v>0</v>
      </c>
      <c r="AI16">
        <v>1</v>
      </c>
      <c r="AJ16">
        <v>8.35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0.11</v>
      </c>
      <c r="AU16" t="s">
        <v>85</v>
      </c>
      <c r="AV16">
        <v>0</v>
      </c>
      <c r="AW16">
        <v>2</v>
      </c>
      <c r="AX16">
        <v>109112442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Y16*Source!I65</f>
        <v>3.7949999999999998E-3</v>
      </c>
      <c r="CY16">
        <f>AB16</f>
        <v>1124.33</v>
      </c>
      <c r="CZ16">
        <f>AF16</f>
        <v>134.65</v>
      </c>
      <c r="DA16">
        <f>AJ16</f>
        <v>8.35</v>
      </c>
      <c r="DB16">
        <f>ROUND(((ROUND(AT16*CZ16,2)*1.15)*0.3),6)</f>
        <v>5.1094499999999998</v>
      </c>
      <c r="DC16">
        <f>ROUND(((ROUND(AT16*AG16,2)*1.15)*0.3),6)</f>
        <v>0.51405000000000001</v>
      </c>
    </row>
    <row r="17" spans="1:107" x14ac:dyDescent="0.2">
      <c r="A17">
        <f>ROW(Source!A65)</f>
        <v>65</v>
      </c>
      <c r="B17">
        <v>109112164</v>
      </c>
      <c r="C17">
        <v>109112430</v>
      </c>
      <c r="D17">
        <v>76432833</v>
      </c>
      <c r="E17">
        <v>1</v>
      </c>
      <c r="F17">
        <v>1</v>
      </c>
      <c r="G17">
        <v>1</v>
      </c>
      <c r="H17">
        <v>2</v>
      </c>
      <c r="I17" t="s">
        <v>219</v>
      </c>
      <c r="J17" t="s">
        <v>220</v>
      </c>
      <c r="K17" t="s">
        <v>221</v>
      </c>
      <c r="L17">
        <v>1368</v>
      </c>
      <c r="N17">
        <v>1011</v>
      </c>
      <c r="O17" t="s">
        <v>207</v>
      </c>
      <c r="P17" t="s">
        <v>207</v>
      </c>
      <c r="Q17">
        <v>1</v>
      </c>
      <c r="W17">
        <v>0</v>
      </c>
      <c r="X17">
        <v>1474986261</v>
      </c>
      <c r="Y17">
        <v>1.1591999999999998</v>
      </c>
      <c r="AA17">
        <v>0</v>
      </c>
      <c r="AB17">
        <v>62.21</v>
      </c>
      <c r="AC17">
        <v>0</v>
      </c>
      <c r="AD17">
        <v>0</v>
      </c>
      <c r="AE17">
        <v>0</v>
      </c>
      <c r="AF17">
        <v>8.1</v>
      </c>
      <c r="AG17">
        <v>0</v>
      </c>
      <c r="AH17">
        <v>0</v>
      </c>
      <c r="AI17">
        <v>1</v>
      </c>
      <c r="AJ17">
        <v>7.68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3.36</v>
      </c>
      <c r="AU17" t="s">
        <v>85</v>
      </c>
      <c r="AV17">
        <v>0</v>
      </c>
      <c r="AW17">
        <v>2</v>
      </c>
      <c r="AX17">
        <v>109112443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Y17*Source!I65</f>
        <v>0.11591999999999998</v>
      </c>
      <c r="CY17">
        <f>AB17</f>
        <v>62.21</v>
      </c>
      <c r="CZ17">
        <f>AF17</f>
        <v>8.1</v>
      </c>
      <c r="DA17">
        <f>AJ17</f>
        <v>7.68</v>
      </c>
      <c r="DB17">
        <f>ROUND(((ROUND(AT17*CZ17,2)*1.15)*0.3),6)</f>
        <v>9.3909000000000002</v>
      </c>
      <c r="DC17">
        <f>ROUND(((ROUND(AT17*AG17,2)*1.15)*0.3),6)</f>
        <v>0</v>
      </c>
    </row>
    <row r="18" spans="1:107" x14ac:dyDescent="0.2">
      <c r="A18">
        <f>ROW(Source!A65)</f>
        <v>65</v>
      </c>
      <c r="B18">
        <v>109112164</v>
      </c>
      <c r="C18">
        <v>109112430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211</v>
      </c>
      <c r="J18" t="s">
        <v>212</v>
      </c>
      <c r="K18" t="s">
        <v>213</v>
      </c>
      <c r="L18">
        <v>1368</v>
      </c>
      <c r="N18">
        <v>1011</v>
      </c>
      <c r="O18" t="s">
        <v>207</v>
      </c>
      <c r="P18" t="s">
        <v>207</v>
      </c>
      <c r="Q18">
        <v>1</v>
      </c>
      <c r="W18">
        <v>0</v>
      </c>
      <c r="X18">
        <v>1230759911</v>
      </c>
      <c r="Y18">
        <v>3.7949999999999998E-2</v>
      </c>
      <c r="AA18">
        <v>0</v>
      </c>
      <c r="AB18">
        <v>1575.16</v>
      </c>
      <c r="AC18">
        <v>400.9</v>
      </c>
      <c r="AD18">
        <v>0</v>
      </c>
      <c r="AE18">
        <v>0</v>
      </c>
      <c r="AF18">
        <v>87.17</v>
      </c>
      <c r="AG18">
        <v>11.6</v>
      </c>
      <c r="AH18">
        <v>0</v>
      </c>
      <c r="AI18">
        <v>1</v>
      </c>
      <c r="AJ18">
        <v>18.07</v>
      </c>
      <c r="AK18">
        <v>34.56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0.11</v>
      </c>
      <c r="AU18" t="s">
        <v>85</v>
      </c>
      <c r="AV18">
        <v>0</v>
      </c>
      <c r="AW18">
        <v>2</v>
      </c>
      <c r="AX18">
        <v>109112444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Y18*Source!I65</f>
        <v>3.7949999999999998E-3</v>
      </c>
      <c r="CY18">
        <f>AB18</f>
        <v>1575.16</v>
      </c>
      <c r="CZ18">
        <f>AF18</f>
        <v>87.17</v>
      </c>
      <c r="DA18">
        <f>AJ18</f>
        <v>18.07</v>
      </c>
      <c r="DB18">
        <f>ROUND(((ROUND(AT18*CZ18,2)*1.15)*0.3),6)</f>
        <v>3.3085499999999999</v>
      </c>
      <c r="DC18">
        <f>ROUND(((ROUND(AT18*AG18,2)*1.15)*0.3),6)</f>
        <v>0.44159999999999999</v>
      </c>
    </row>
    <row r="19" spans="1:107" x14ac:dyDescent="0.2">
      <c r="A19">
        <f>ROW(Source!A65)</f>
        <v>65</v>
      </c>
      <c r="B19">
        <v>109112164</v>
      </c>
      <c r="C19">
        <v>109112430</v>
      </c>
      <c r="D19">
        <v>76369898</v>
      </c>
      <c r="E19">
        <v>1</v>
      </c>
      <c r="F19">
        <v>1</v>
      </c>
      <c r="G19">
        <v>1</v>
      </c>
      <c r="H19">
        <v>3</v>
      </c>
      <c r="I19" t="s">
        <v>234</v>
      </c>
      <c r="J19" t="s">
        <v>235</v>
      </c>
      <c r="K19" t="s">
        <v>236</v>
      </c>
      <c r="L19">
        <v>1348</v>
      </c>
      <c r="N19">
        <v>1009</v>
      </c>
      <c r="O19" t="s">
        <v>229</v>
      </c>
      <c r="P19" t="s">
        <v>229</v>
      </c>
      <c r="Q19">
        <v>1000</v>
      </c>
      <c r="W19">
        <v>0</v>
      </c>
      <c r="X19">
        <v>982002045</v>
      </c>
      <c r="Y19">
        <v>0</v>
      </c>
      <c r="AA19">
        <v>60108.09</v>
      </c>
      <c r="AB19">
        <v>0</v>
      </c>
      <c r="AC19">
        <v>0</v>
      </c>
      <c r="AD19">
        <v>0</v>
      </c>
      <c r="AE19">
        <v>5763</v>
      </c>
      <c r="AF19">
        <v>0</v>
      </c>
      <c r="AG19">
        <v>0</v>
      </c>
      <c r="AH19">
        <v>0</v>
      </c>
      <c r="AI19">
        <v>10.43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0.04</v>
      </c>
      <c r="AU19" t="s">
        <v>84</v>
      </c>
      <c r="AV19">
        <v>0</v>
      </c>
      <c r="AW19">
        <v>2</v>
      </c>
      <c r="AX19">
        <v>109112445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Y19*Source!I65</f>
        <v>0</v>
      </c>
      <c r="CY19">
        <f>AA19</f>
        <v>60108.09</v>
      </c>
      <c r="CZ19">
        <f>AE19</f>
        <v>5763</v>
      </c>
      <c r="DA19">
        <f>AI19</f>
        <v>10.43</v>
      </c>
      <c r="DB19">
        <f>ROUND((ROUND(AT19*CZ19,2)*0),6)</f>
        <v>0</v>
      </c>
      <c r="DC19">
        <f>ROUND((ROUND(AT19*AG19,2)*0),6)</f>
        <v>0</v>
      </c>
    </row>
    <row r="20" spans="1:107" x14ac:dyDescent="0.2">
      <c r="A20">
        <f>ROW(Source!A65)</f>
        <v>65</v>
      </c>
      <c r="B20">
        <v>109112164</v>
      </c>
      <c r="C20">
        <v>109112430</v>
      </c>
      <c r="D20">
        <v>76370161</v>
      </c>
      <c r="E20">
        <v>1</v>
      </c>
      <c r="F20">
        <v>1</v>
      </c>
      <c r="G20">
        <v>1</v>
      </c>
      <c r="H20">
        <v>3</v>
      </c>
      <c r="I20" t="s">
        <v>222</v>
      </c>
      <c r="J20" t="s">
        <v>223</v>
      </c>
      <c r="K20" t="s">
        <v>224</v>
      </c>
      <c r="L20">
        <v>1346</v>
      </c>
      <c r="N20">
        <v>1009</v>
      </c>
      <c r="O20" t="s">
        <v>225</v>
      </c>
      <c r="P20" t="s">
        <v>225</v>
      </c>
      <c r="Q20">
        <v>1</v>
      </c>
      <c r="W20">
        <v>0</v>
      </c>
      <c r="X20">
        <v>-1805966371</v>
      </c>
      <c r="Y20">
        <v>0</v>
      </c>
      <c r="AA20">
        <v>93.87</v>
      </c>
      <c r="AB20">
        <v>0</v>
      </c>
      <c r="AC20">
        <v>0</v>
      </c>
      <c r="AD20">
        <v>0</v>
      </c>
      <c r="AE20">
        <v>14.31</v>
      </c>
      <c r="AF20">
        <v>0</v>
      </c>
      <c r="AG20">
        <v>0</v>
      </c>
      <c r="AH20">
        <v>0</v>
      </c>
      <c r="AI20">
        <v>6.56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0.9</v>
      </c>
      <c r="AU20" t="s">
        <v>84</v>
      </c>
      <c r="AV20">
        <v>0</v>
      </c>
      <c r="AW20">
        <v>2</v>
      </c>
      <c r="AX20">
        <v>109112446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Y20*Source!I65</f>
        <v>0</v>
      </c>
      <c r="CY20">
        <f>AA20</f>
        <v>93.87</v>
      </c>
      <c r="CZ20">
        <f>AE20</f>
        <v>14.31</v>
      </c>
      <c r="DA20">
        <f>AI20</f>
        <v>6.56</v>
      </c>
      <c r="DB20">
        <f>ROUND((ROUND(AT20*CZ20,2)*0),6)</f>
        <v>0</v>
      </c>
      <c r="DC20">
        <f>ROUND((ROUND(AT20*AG20,2)*0),6)</f>
        <v>0</v>
      </c>
    </row>
    <row r="21" spans="1:107" x14ac:dyDescent="0.2">
      <c r="A21">
        <f>ROW(Source!A65)</f>
        <v>65</v>
      </c>
      <c r="B21">
        <v>109112164</v>
      </c>
      <c r="C21">
        <v>109112430</v>
      </c>
      <c r="D21">
        <v>76370338</v>
      </c>
      <c r="E21">
        <v>1</v>
      </c>
      <c r="F21">
        <v>1</v>
      </c>
      <c r="G21">
        <v>1</v>
      </c>
      <c r="H21">
        <v>3</v>
      </c>
      <c r="I21" t="s">
        <v>237</v>
      </c>
      <c r="J21" t="s">
        <v>238</v>
      </c>
      <c r="K21" t="s">
        <v>239</v>
      </c>
      <c r="L21">
        <v>1346</v>
      </c>
      <c r="N21">
        <v>1009</v>
      </c>
      <c r="O21" t="s">
        <v>225</v>
      </c>
      <c r="P21" t="s">
        <v>225</v>
      </c>
      <c r="Q21">
        <v>1</v>
      </c>
      <c r="W21">
        <v>0</v>
      </c>
      <c r="X21">
        <v>-1768004575</v>
      </c>
      <c r="Y21">
        <v>0</v>
      </c>
      <c r="AA21">
        <v>66.23</v>
      </c>
      <c r="AB21">
        <v>0</v>
      </c>
      <c r="AC21">
        <v>0</v>
      </c>
      <c r="AD21">
        <v>0</v>
      </c>
      <c r="AE21">
        <v>28.67</v>
      </c>
      <c r="AF21">
        <v>0</v>
      </c>
      <c r="AG21">
        <v>0</v>
      </c>
      <c r="AH21">
        <v>0</v>
      </c>
      <c r="AI21">
        <v>2.31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</v>
      </c>
      <c r="AU21" t="s">
        <v>84</v>
      </c>
      <c r="AV21">
        <v>0</v>
      </c>
      <c r="AW21">
        <v>2</v>
      </c>
      <c r="AX21">
        <v>109112447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Y21*Source!I65</f>
        <v>0</v>
      </c>
      <c r="CY21">
        <f>AA21</f>
        <v>66.23</v>
      </c>
      <c r="CZ21">
        <f>AE21</f>
        <v>28.67</v>
      </c>
      <c r="DA21">
        <f>AI21</f>
        <v>2.31</v>
      </c>
      <c r="DB21">
        <f>ROUND((ROUND(AT21*CZ21,2)*0),6)</f>
        <v>0</v>
      </c>
      <c r="DC21">
        <f>ROUND((ROUND(AT21*AG21,2)*0),6)</f>
        <v>0</v>
      </c>
    </row>
    <row r="22" spans="1:107" x14ac:dyDescent="0.2">
      <c r="A22">
        <f>ROW(Source!A65)</f>
        <v>65</v>
      </c>
      <c r="B22">
        <v>109112164</v>
      </c>
      <c r="C22">
        <v>109112430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230</v>
      </c>
      <c r="J22" t="s">
        <v>231</v>
      </c>
      <c r="K22" t="s">
        <v>232</v>
      </c>
      <c r="L22">
        <v>1374</v>
      </c>
      <c r="N22">
        <v>1013</v>
      </c>
      <c r="O22" t="s">
        <v>233</v>
      </c>
      <c r="P22" t="s">
        <v>233</v>
      </c>
      <c r="Q22">
        <v>1</v>
      </c>
      <c r="W22">
        <v>0</v>
      </c>
      <c r="X22">
        <v>-915781824</v>
      </c>
      <c r="Y22">
        <v>0</v>
      </c>
      <c r="AA22">
        <v>1</v>
      </c>
      <c r="AB22">
        <v>0</v>
      </c>
      <c r="AC22">
        <v>0</v>
      </c>
      <c r="AD22">
        <v>0</v>
      </c>
      <c r="AE22">
        <v>1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3.78</v>
      </c>
      <c r="AU22" t="s">
        <v>84</v>
      </c>
      <c r="AV22">
        <v>0</v>
      </c>
      <c r="AW22">
        <v>2</v>
      </c>
      <c r="AX22">
        <v>109112448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Y22*Source!I65</f>
        <v>0</v>
      </c>
      <c r="CY22">
        <f>AA22</f>
        <v>1</v>
      </c>
      <c r="CZ22">
        <f>AE22</f>
        <v>1</v>
      </c>
      <c r="DA22">
        <f>AI22</f>
        <v>1</v>
      </c>
      <c r="DB22">
        <f>ROUND((ROUND(AT22*CZ22,2)*0),6)</f>
        <v>0</v>
      </c>
      <c r="DC22">
        <f>ROUND((ROUND(AT22*AG22,2)*0),6)</f>
        <v>0</v>
      </c>
    </row>
    <row r="23" spans="1:107" x14ac:dyDescent="0.2">
      <c r="A23">
        <f>ROW(Source!A101)</f>
        <v>101</v>
      </c>
      <c r="B23">
        <v>109112164</v>
      </c>
      <c r="C23">
        <v>109112449</v>
      </c>
      <c r="D23">
        <v>51588395</v>
      </c>
      <c r="E23">
        <v>1</v>
      </c>
      <c r="F23">
        <v>1</v>
      </c>
      <c r="G23">
        <v>1</v>
      </c>
      <c r="H23">
        <v>1</v>
      </c>
      <c r="I23" t="s">
        <v>240</v>
      </c>
      <c r="J23" t="s">
        <v>3</v>
      </c>
      <c r="K23" t="s">
        <v>241</v>
      </c>
      <c r="L23">
        <v>1369</v>
      </c>
      <c r="N23">
        <v>1013</v>
      </c>
      <c r="O23" t="s">
        <v>201</v>
      </c>
      <c r="P23" t="s">
        <v>201</v>
      </c>
      <c r="Q23">
        <v>1</v>
      </c>
      <c r="W23">
        <v>0</v>
      </c>
      <c r="X23">
        <v>-931037793</v>
      </c>
      <c r="Y23">
        <v>0.14199999999999999</v>
      </c>
      <c r="AA23">
        <v>0</v>
      </c>
      <c r="AB23">
        <v>0</v>
      </c>
      <c r="AC23">
        <v>0</v>
      </c>
      <c r="AD23">
        <v>8.5299999999999994</v>
      </c>
      <c r="AE23">
        <v>0</v>
      </c>
      <c r="AF23">
        <v>0</v>
      </c>
      <c r="AG23">
        <v>0</v>
      </c>
      <c r="AH23">
        <v>8.5299999999999994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0.14199999999999999</v>
      </c>
      <c r="AU23" t="s">
        <v>3</v>
      </c>
      <c r="AV23">
        <v>1</v>
      </c>
      <c r="AW23">
        <v>2</v>
      </c>
      <c r="AX23">
        <v>109112453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Y23*Source!I101</f>
        <v>0.31949999999999995</v>
      </c>
      <c r="CY23">
        <f>AD23</f>
        <v>8.5299999999999994</v>
      </c>
      <c r="CZ23">
        <f>AH23</f>
        <v>8.5299999999999994</v>
      </c>
      <c r="DA23">
        <f>AL23</f>
        <v>1</v>
      </c>
      <c r="DB23">
        <f t="shared" ref="DB23:DB29" si="0">ROUND(ROUND(AT23*CZ23,2),6)</f>
        <v>1.21</v>
      </c>
      <c r="DC23">
        <f t="shared" ref="DC23:DC29" si="1">ROUND(ROUND(AT23*AG23,2),6)</f>
        <v>0</v>
      </c>
    </row>
    <row r="24" spans="1:107" x14ac:dyDescent="0.2">
      <c r="A24">
        <f>ROW(Source!A101)</f>
        <v>101</v>
      </c>
      <c r="B24">
        <v>109112164</v>
      </c>
      <c r="C24">
        <v>109112449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79</v>
      </c>
      <c r="J24" t="s">
        <v>3</v>
      </c>
      <c r="K24" t="s">
        <v>202</v>
      </c>
      <c r="L24">
        <v>608254</v>
      </c>
      <c r="N24">
        <v>1013</v>
      </c>
      <c r="O24" t="s">
        <v>203</v>
      </c>
      <c r="P24" t="s">
        <v>203</v>
      </c>
      <c r="Q24">
        <v>1</v>
      </c>
      <c r="W24">
        <v>0</v>
      </c>
      <c r="X24">
        <v>-185737400</v>
      </c>
      <c r="Y24">
        <v>7.0999999999999994E-2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7.0999999999999994E-2</v>
      </c>
      <c r="AU24" t="s">
        <v>3</v>
      </c>
      <c r="AV24">
        <v>2</v>
      </c>
      <c r="AW24">
        <v>2</v>
      </c>
      <c r="AX24">
        <v>109112454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Y24*Source!I101</f>
        <v>0.15974999999999998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ROW(Source!A101)</f>
        <v>101</v>
      </c>
      <c r="B25">
        <v>109112164</v>
      </c>
      <c r="C25">
        <v>109112449</v>
      </c>
      <c r="D25">
        <v>76432628</v>
      </c>
      <c r="E25">
        <v>1</v>
      </c>
      <c r="F25">
        <v>1</v>
      </c>
      <c r="G25">
        <v>1</v>
      </c>
      <c r="H25">
        <v>2</v>
      </c>
      <c r="I25" t="s">
        <v>242</v>
      </c>
      <c r="J25" t="s">
        <v>243</v>
      </c>
      <c r="K25" t="s">
        <v>244</v>
      </c>
      <c r="L25">
        <v>1368</v>
      </c>
      <c r="N25">
        <v>1011</v>
      </c>
      <c r="O25" t="s">
        <v>207</v>
      </c>
      <c r="P25" t="s">
        <v>207</v>
      </c>
      <c r="Q25">
        <v>1</v>
      </c>
      <c r="W25">
        <v>0</v>
      </c>
      <c r="X25">
        <v>-1474388027</v>
      </c>
      <c r="Y25">
        <v>7.0999999999999994E-2</v>
      </c>
      <c r="AA25">
        <v>0</v>
      </c>
      <c r="AB25">
        <v>983.95</v>
      </c>
      <c r="AC25">
        <v>400.9</v>
      </c>
      <c r="AD25">
        <v>0</v>
      </c>
      <c r="AE25">
        <v>0</v>
      </c>
      <c r="AF25">
        <v>88.01</v>
      </c>
      <c r="AG25">
        <v>11.6</v>
      </c>
      <c r="AH25">
        <v>0</v>
      </c>
      <c r="AI25">
        <v>1</v>
      </c>
      <c r="AJ25">
        <v>11.18</v>
      </c>
      <c r="AK25">
        <v>34.56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7.0999999999999994E-2</v>
      </c>
      <c r="AU25" t="s">
        <v>3</v>
      </c>
      <c r="AV25">
        <v>0</v>
      </c>
      <c r="AW25">
        <v>2</v>
      </c>
      <c r="AX25">
        <v>109112455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Y25*Source!I101</f>
        <v>0.15974999999999998</v>
      </c>
      <c r="CY25">
        <f>AB25</f>
        <v>983.95</v>
      </c>
      <c r="CZ25">
        <f>AF25</f>
        <v>88.01</v>
      </c>
      <c r="DA25">
        <f>AJ25</f>
        <v>11.18</v>
      </c>
      <c r="DB25">
        <f t="shared" si="0"/>
        <v>6.25</v>
      </c>
      <c r="DC25">
        <f t="shared" si="1"/>
        <v>0.82</v>
      </c>
    </row>
    <row r="26" spans="1:107" x14ac:dyDescent="0.2">
      <c r="A26">
        <f>ROW(Source!A102)</f>
        <v>102</v>
      </c>
      <c r="B26">
        <v>109112164</v>
      </c>
      <c r="C26">
        <v>109112456</v>
      </c>
      <c r="D26">
        <v>76434481</v>
      </c>
      <c r="E26">
        <v>1</v>
      </c>
      <c r="F26">
        <v>1</v>
      </c>
      <c r="G26">
        <v>1</v>
      </c>
      <c r="H26">
        <v>2</v>
      </c>
      <c r="I26" t="s">
        <v>211</v>
      </c>
      <c r="J26" t="s">
        <v>212</v>
      </c>
      <c r="K26" t="s">
        <v>213</v>
      </c>
      <c r="L26">
        <v>1368</v>
      </c>
      <c r="N26">
        <v>1011</v>
      </c>
      <c r="O26" t="s">
        <v>207</v>
      </c>
      <c r="P26" t="s">
        <v>207</v>
      </c>
      <c r="Q26">
        <v>1</v>
      </c>
      <c r="W26">
        <v>0</v>
      </c>
      <c r="X26">
        <v>1230759911</v>
      </c>
      <c r="Y26">
        <v>0.53200000000000003</v>
      </c>
      <c r="AA26">
        <v>0</v>
      </c>
      <c r="AB26">
        <v>1575.16</v>
      </c>
      <c r="AC26">
        <v>400.9</v>
      </c>
      <c r="AD26">
        <v>0</v>
      </c>
      <c r="AE26">
        <v>0</v>
      </c>
      <c r="AF26">
        <v>87.17</v>
      </c>
      <c r="AG26">
        <v>11.6</v>
      </c>
      <c r="AH26">
        <v>0</v>
      </c>
      <c r="AI26">
        <v>1</v>
      </c>
      <c r="AJ26">
        <v>18.07</v>
      </c>
      <c r="AK26">
        <v>34.56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0.53200000000000003</v>
      </c>
      <c r="AU26" t="s">
        <v>3</v>
      </c>
      <c r="AV26">
        <v>0</v>
      </c>
      <c r="AW26">
        <v>2</v>
      </c>
      <c r="AX26">
        <v>109112458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Y26*Source!I102</f>
        <v>1.1970000000000001</v>
      </c>
      <c r="CY26">
        <f>AB26</f>
        <v>1575.16</v>
      </c>
      <c r="CZ26">
        <f>AF26</f>
        <v>87.17</v>
      </c>
      <c r="DA26">
        <f>AJ26</f>
        <v>18.07</v>
      </c>
      <c r="DB26">
        <f t="shared" si="0"/>
        <v>46.37</v>
      </c>
      <c r="DC26">
        <f t="shared" si="1"/>
        <v>6.17</v>
      </c>
    </row>
    <row r="27" spans="1:107" x14ac:dyDescent="0.2">
      <c r="A27">
        <f>ROW(Source!A103)</f>
        <v>103</v>
      </c>
      <c r="B27">
        <v>109112164</v>
      </c>
      <c r="C27">
        <v>109112459</v>
      </c>
      <c r="D27">
        <v>51588395</v>
      </c>
      <c r="E27">
        <v>1</v>
      </c>
      <c r="F27">
        <v>1</v>
      </c>
      <c r="G27">
        <v>1</v>
      </c>
      <c r="H27">
        <v>1</v>
      </c>
      <c r="I27" t="s">
        <v>240</v>
      </c>
      <c r="J27" t="s">
        <v>3</v>
      </c>
      <c r="K27" t="s">
        <v>241</v>
      </c>
      <c r="L27">
        <v>1369</v>
      </c>
      <c r="N27">
        <v>1013</v>
      </c>
      <c r="O27" t="s">
        <v>201</v>
      </c>
      <c r="P27" t="s">
        <v>201</v>
      </c>
      <c r="Q27">
        <v>1</v>
      </c>
      <c r="W27">
        <v>0</v>
      </c>
      <c r="X27">
        <v>-931037793</v>
      </c>
      <c r="Y27">
        <v>0.14199999999999999</v>
      </c>
      <c r="AA27">
        <v>0</v>
      </c>
      <c r="AB27">
        <v>0</v>
      </c>
      <c r="AC27">
        <v>0</v>
      </c>
      <c r="AD27">
        <v>8.5299999999999994</v>
      </c>
      <c r="AE27">
        <v>0</v>
      </c>
      <c r="AF27">
        <v>0</v>
      </c>
      <c r="AG27">
        <v>0</v>
      </c>
      <c r="AH27">
        <v>8.5299999999999994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0.14199999999999999</v>
      </c>
      <c r="AU27" t="s">
        <v>3</v>
      </c>
      <c r="AV27">
        <v>1</v>
      </c>
      <c r="AW27">
        <v>2</v>
      </c>
      <c r="AX27">
        <v>109112463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Y27*Source!I103</f>
        <v>0.31949999999999995</v>
      </c>
      <c r="CY27">
        <f>AD27</f>
        <v>8.5299999999999994</v>
      </c>
      <c r="CZ27">
        <f>AH27</f>
        <v>8.5299999999999994</v>
      </c>
      <c r="DA27">
        <f>AL27</f>
        <v>1</v>
      </c>
      <c r="DB27">
        <f t="shared" si="0"/>
        <v>1.21</v>
      </c>
      <c r="DC27">
        <f t="shared" si="1"/>
        <v>0</v>
      </c>
    </row>
    <row r="28" spans="1:107" x14ac:dyDescent="0.2">
      <c r="A28">
        <f>ROW(Source!A103)</f>
        <v>103</v>
      </c>
      <c r="B28">
        <v>109112164</v>
      </c>
      <c r="C28">
        <v>109112459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79</v>
      </c>
      <c r="J28" t="s">
        <v>3</v>
      </c>
      <c r="K28" t="s">
        <v>202</v>
      </c>
      <c r="L28">
        <v>608254</v>
      </c>
      <c r="N28">
        <v>1013</v>
      </c>
      <c r="O28" t="s">
        <v>203</v>
      </c>
      <c r="P28" t="s">
        <v>203</v>
      </c>
      <c r="Q28">
        <v>1</v>
      </c>
      <c r="W28">
        <v>0</v>
      </c>
      <c r="X28">
        <v>-185737400</v>
      </c>
      <c r="Y28">
        <v>7.0999999999999994E-2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7.0999999999999994E-2</v>
      </c>
      <c r="AU28" t="s">
        <v>3</v>
      </c>
      <c r="AV28">
        <v>2</v>
      </c>
      <c r="AW28">
        <v>2</v>
      </c>
      <c r="AX28">
        <v>109112464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Y28*Source!I103</f>
        <v>0.15974999999999998</v>
      </c>
      <c r="CY28">
        <f>AD28</f>
        <v>0</v>
      </c>
      <c r="CZ28">
        <f>AH28</f>
        <v>0</v>
      </c>
      <c r="DA28">
        <f>AL28</f>
        <v>1</v>
      </c>
      <c r="DB28">
        <f t="shared" si="0"/>
        <v>0</v>
      </c>
      <c r="DC28">
        <f t="shared" si="1"/>
        <v>0</v>
      </c>
    </row>
    <row r="29" spans="1:107" x14ac:dyDescent="0.2">
      <c r="A29">
        <f>ROW(Source!A103)</f>
        <v>103</v>
      </c>
      <c r="B29">
        <v>109112164</v>
      </c>
      <c r="C29">
        <v>109112459</v>
      </c>
      <c r="D29">
        <v>76432628</v>
      </c>
      <c r="E29">
        <v>1</v>
      </c>
      <c r="F29">
        <v>1</v>
      </c>
      <c r="G29">
        <v>1</v>
      </c>
      <c r="H29">
        <v>2</v>
      </c>
      <c r="I29" t="s">
        <v>242</v>
      </c>
      <c r="J29" t="s">
        <v>243</v>
      </c>
      <c r="K29" t="s">
        <v>244</v>
      </c>
      <c r="L29">
        <v>1368</v>
      </c>
      <c r="N29">
        <v>1011</v>
      </c>
      <c r="O29" t="s">
        <v>207</v>
      </c>
      <c r="P29" t="s">
        <v>207</v>
      </c>
      <c r="Q29">
        <v>1</v>
      </c>
      <c r="W29">
        <v>0</v>
      </c>
      <c r="X29">
        <v>-1474388027</v>
      </c>
      <c r="Y29">
        <v>7.0999999999999994E-2</v>
      </c>
      <c r="AA29">
        <v>0</v>
      </c>
      <c r="AB29">
        <v>983.95</v>
      </c>
      <c r="AC29">
        <v>400.9</v>
      </c>
      <c r="AD29">
        <v>0</v>
      </c>
      <c r="AE29">
        <v>0</v>
      </c>
      <c r="AF29">
        <v>88.01</v>
      </c>
      <c r="AG29">
        <v>11.6</v>
      </c>
      <c r="AH29">
        <v>0</v>
      </c>
      <c r="AI29">
        <v>1</v>
      </c>
      <c r="AJ29">
        <v>11.18</v>
      </c>
      <c r="AK29">
        <v>34.56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7.0999999999999994E-2</v>
      </c>
      <c r="AU29" t="s">
        <v>3</v>
      </c>
      <c r="AV29">
        <v>0</v>
      </c>
      <c r="AW29">
        <v>2</v>
      </c>
      <c r="AX29">
        <v>109112465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Y29*Source!I103</f>
        <v>0.15974999999999998</v>
      </c>
      <c r="CY29">
        <f>AB29</f>
        <v>983.95</v>
      </c>
      <c r="CZ29">
        <f>AF29</f>
        <v>88.01</v>
      </c>
      <c r="DA29">
        <f>AJ29</f>
        <v>11.18</v>
      </c>
      <c r="DB29">
        <f t="shared" si="0"/>
        <v>6.25</v>
      </c>
      <c r="DC29">
        <f t="shared" si="1"/>
        <v>0.82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109112408</v>
      </c>
      <c r="C1">
        <v>109112402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1369</v>
      </c>
      <c r="N1">
        <v>1013</v>
      </c>
      <c r="O1" t="s">
        <v>201</v>
      </c>
      <c r="P1" t="s">
        <v>201</v>
      </c>
      <c r="Q1">
        <v>1</v>
      </c>
      <c r="X1">
        <v>1.75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3</v>
      </c>
      <c r="AG1">
        <v>1.75</v>
      </c>
      <c r="AH1">
        <v>2</v>
      </c>
      <c r="AI1">
        <v>109112403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109112409</v>
      </c>
      <c r="C2">
        <v>109112402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79</v>
      </c>
      <c r="J2" t="s">
        <v>3</v>
      </c>
      <c r="K2" t="s">
        <v>202</v>
      </c>
      <c r="L2">
        <v>608254</v>
      </c>
      <c r="N2">
        <v>1013</v>
      </c>
      <c r="O2" t="s">
        <v>203</v>
      </c>
      <c r="P2" t="s">
        <v>203</v>
      </c>
      <c r="Q2">
        <v>1</v>
      </c>
      <c r="X2">
        <v>1.8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1.8</v>
      </c>
      <c r="AH2">
        <v>2</v>
      </c>
      <c r="AI2">
        <v>109112404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109112410</v>
      </c>
      <c r="C3">
        <v>109112402</v>
      </c>
      <c r="D3">
        <v>76432761</v>
      </c>
      <c r="E3">
        <v>1</v>
      </c>
      <c r="F3">
        <v>1</v>
      </c>
      <c r="G3">
        <v>1</v>
      </c>
      <c r="H3">
        <v>2</v>
      </c>
      <c r="I3" t="s">
        <v>204</v>
      </c>
      <c r="J3" t="s">
        <v>205</v>
      </c>
      <c r="K3" t="s">
        <v>206</v>
      </c>
      <c r="L3">
        <v>1368</v>
      </c>
      <c r="N3">
        <v>1011</v>
      </c>
      <c r="O3" t="s">
        <v>207</v>
      </c>
      <c r="P3" t="s">
        <v>207</v>
      </c>
      <c r="Q3">
        <v>1</v>
      </c>
      <c r="X3">
        <v>0.84</v>
      </c>
      <c r="Y3">
        <v>0</v>
      </c>
      <c r="Z3">
        <v>83.76</v>
      </c>
      <c r="AA3">
        <v>10.06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0.84</v>
      </c>
      <c r="AH3">
        <v>2</v>
      </c>
      <c r="AI3">
        <v>109112405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109112411</v>
      </c>
      <c r="C4">
        <v>109112402</v>
      </c>
      <c r="D4">
        <v>76433616</v>
      </c>
      <c r="E4">
        <v>1</v>
      </c>
      <c r="F4">
        <v>1</v>
      </c>
      <c r="G4">
        <v>1</v>
      </c>
      <c r="H4">
        <v>2</v>
      </c>
      <c r="I4" t="s">
        <v>208</v>
      </c>
      <c r="J4" t="s">
        <v>209</v>
      </c>
      <c r="K4" t="s">
        <v>210</v>
      </c>
      <c r="L4">
        <v>1368</v>
      </c>
      <c r="N4">
        <v>1011</v>
      </c>
      <c r="O4" t="s">
        <v>207</v>
      </c>
      <c r="P4" t="s">
        <v>207</v>
      </c>
      <c r="Q4">
        <v>1</v>
      </c>
      <c r="X4">
        <v>0.96</v>
      </c>
      <c r="Y4">
        <v>0</v>
      </c>
      <c r="Z4">
        <v>138.54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0.96</v>
      </c>
      <c r="AH4">
        <v>2</v>
      </c>
      <c r="AI4">
        <v>109112406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109112412</v>
      </c>
      <c r="C5">
        <v>109112402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211</v>
      </c>
      <c r="J5" t="s">
        <v>212</v>
      </c>
      <c r="K5" t="s">
        <v>213</v>
      </c>
      <c r="L5">
        <v>1368</v>
      </c>
      <c r="N5">
        <v>1011</v>
      </c>
      <c r="O5" t="s">
        <v>207</v>
      </c>
      <c r="P5" t="s">
        <v>207</v>
      </c>
      <c r="Q5">
        <v>1</v>
      </c>
      <c r="X5">
        <v>0.09</v>
      </c>
      <c r="Y5">
        <v>0</v>
      </c>
      <c r="Z5">
        <v>87.17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0.09</v>
      </c>
      <c r="AH5">
        <v>2</v>
      </c>
      <c r="AI5">
        <v>109112407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ROW(Source!A64)</f>
        <v>64</v>
      </c>
      <c r="B6">
        <v>109112422</v>
      </c>
      <c r="C6">
        <v>109112413</v>
      </c>
      <c r="D6">
        <v>76622567</v>
      </c>
      <c r="E6">
        <v>1</v>
      </c>
      <c r="F6">
        <v>1</v>
      </c>
      <c r="G6">
        <v>1</v>
      </c>
      <c r="H6">
        <v>1</v>
      </c>
      <c r="I6" t="s">
        <v>214</v>
      </c>
      <c r="J6" t="s">
        <v>3</v>
      </c>
      <c r="K6" t="s">
        <v>215</v>
      </c>
      <c r="L6">
        <v>1369</v>
      </c>
      <c r="N6">
        <v>1013</v>
      </c>
      <c r="O6" t="s">
        <v>201</v>
      </c>
      <c r="P6" t="s">
        <v>201</v>
      </c>
      <c r="Q6">
        <v>1</v>
      </c>
      <c r="X6">
        <v>10.7</v>
      </c>
      <c r="Y6">
        <v>0</v>
      </c>
      <c r="Z6">
        <v>0</v>
      </c>
      <c r="AA6">
        <v>0</v>
      </c>
      <c r="AB6">
        <v>9.4</v>
      </c>
      <c r="AC6">
        <v>0</v>
      </c>
      <c r="AD6">
        <v>1</v>
      </c>
      <c r="AE6">
        <v>1</v>
      </c>
      <c r="AF6" t="s">
        <v>85</v>
      </c>
      <c r="AG6">
        <v>3.6914999999999991</v>
      </c>
      <c r="AH6">
        <v>2</v>
      </c>
      <c r="AI6">
        <v>109112414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ROW(Source!A64)</f>
        <v>64</v>
      </c>
      <c r="B7">
        <v>109112423</v>
      </c>
      <c r="C7">
        <v>109112413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79</v>
      </c>
      <c r="J7" t="s">
        <v>3</v>
      </c>
      <c r="K7" t="s">
        <v>202</v>
      </c>
      <c r="L7">
        <v>608254</v>
      </c>
      <c r="N7">
        <v>1013</v>
      </c>
      <c r="O7" t="s">
        <v>203</v>
      </c>
      <c r="P7" t="s">
        <v>203</v>
      </c>
      <c r="Q7">
        <v>1</v>
      </c>
      <c r="X7">
        <v>0.19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85</v>
      </c>
      <c r="AG7">
        <v>6.5549999999999983E-2</v>
      </c>
      <c r="AH7">
        <v>2</v>
      </c>
      <c r="AI7">
        <v>109112415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ROW(Source!A64)</f>
        <v>64</v>
      </c>
      <c r="B8">
        <v>109112424</v>
      </c>
      <c r="C8">
        <v>109112413</v>
      </c>
      <c r="D8">
        <v>76432618</v>
      </c>
      <c r="E8">
        <v>1</v>
      </c>
      <c r="F8">
        <v>1</v>
      </c>
      <c r="G8">
        <v>1</v>
      </c>
      <c r="H8">
        <v>2</v>
      </c>
      <c r="I8" t="s">
        <v>216</v>
      </c>
      <c r="J8" t="s">
        <v>217</v>
      </c>
      <c r="K8" t="s">
        <v>218</v>
      </c>
      <c r="L8">
        <v>1368</v>
      </c>
      <c r="N8">
        <v>1011</v>
      </c>
      <c r="O8" t="s">
        <v>207</v>
      </c>
      <c r="P8" t="s">
        <v>207</v>
      </c>
      <c r="Q8">
        <v>1</v>
      </c>
      <c r="X8">
        <v>0.19</v>
      </c>
      <c r="Y8">
        <v>0</v>
      </c>
      <c r="Z8">
        <v>134.65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85</v>
      </c>
      <c r="AG8">
        <v>6.5549999999999983E-2</v>
      </c>
      <c r="AH8">
        <v>2</v>
      </c>
      <c r="AI8">
        <v>109112416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ROW(Source!A64)</f>
        <v>64</v>
      </c>
      <c r="B9">
        <v>109112425</v>
      </c>
      <c r="C9">
        <v>109112413</v>
      </c>
      <c r="D9">
        <v>76432833</v>
      </c>
      <c r="E9">
        <v>1</v>
      </c>
      <c r="F9">
        <v>1</v>
      </c>
      <c r="G9">
        <v>1</v>
      </c>
      <c r="H9">
        <v>2</v>
      </c>
      <c r="I9" t="s">
        <v>219</v>
      </c>
      <c r="J9" t="s">
        <v>220</v>
      </c>
      <c r="K9" t="s">
        <v>221</v>
      </c>
      <c r="L9">
        <v>1368</v>
      </c>
      <c r="N9">
        <v>1011</v>
      </c>
      <c r="O9" t="s">
        <v>207</v>
      </c>
      <c r="P9" t="s">
        <v>207</v>
      </c>
      <c r="Q9">
        <v>1</v>
      </c>
      <c r="X9">
        <v>1.75</v>
      </c>
      <c r="Y9">
        <v>0</v>
      </c>
      <c r="Z9">
        <v>8.1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85</v>
      </c>
      <c r="AG9">
        <v>0.6037499999999999</v>
      </c>
      <c r="AH9">
        <v>2</v>
      </c>
      <c r="AI9">
        <v>109112417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ROW(Source!A64)</f>
        <v>64</v>
      </c>
      <c r="B10">
        <v>109112426</v>
      </c>
      <c r="C10">
        <v>109112413</v>
      </c>
      <c r="D10">
        <v>76434481</v>
      </c>
      <c r="E10">
        <v>1</v>
      </c>
      <c r="F10">
        <v>1</v>
      </c>
      <c r="G10">
        <v>1</v>
      </c>
      <c r="H10">
        <v>2</v>
      </c>
      <c r="I10" t="s">
        <v>211</v>
      </c>
      <c r="J10" t="s">
        <v>212</v>
      </c>
      <c r="K10" t="s">
        <v>213</v>
      </c>
      <c r="L10">
        <v>1368</v>
      </c>
      <c r="N10">
        <v>1011</v>
      </c>
      <c r="O10" t="s">
        <v>207</v>
      </c>
      <c r="P10" t="s">
        <v>207</v>
      </c>
      <c r="Q10">
        <v>1</v>
      </c>
      <c r="X10">
        <v>0.19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85</v>
      </c>
      <c r="AG10">
        <v>6.5549999999999983E-2</v>
      </c>
      <c r="AH10">
        <v>2</v>
      </c>
      <c r="AI10">
        <v>109112418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ROW(Source!A64)</f>
        <v>64</v>
      </c>
      <c r="B11">
        <v>109112427</v>
      </c>
      <c r="C11">
        <v>109112413</v>
      </c>
      <c r="D11">
        <v>76370161</v>
      </c>
      <c r="E11">
        <v>1</v>
      </c>
      <c r="F11">
        <v>1</v>
      </c>
      <c r="G11">
        <v>1</v>
      </c>
      <c r="H11">
        <v>3</v>
      </c>
      <c r="I11" t="s">
        <v>222</v>
      </c>
      <c r="J11" t="s">
        <v>223</v>
      </c>
      <c r="K11" t="s">
        <v>224</v>
      </c>
      <c r="L11">
        <v>1346</v>
      </c>
      <c r="N11">
        <v>1009</v>
      </c>
      <c r="O11" t="s">
        <v>225</v>
      </c>
      <c r="P11" t="s">
        <v>225</v>
      </c>
      <c r="Q11">
        <v>1</v>
      </c>
      <c r="X11">
        <v>0.65</v>
      </c>
      <c r="Y11">
        <v>14.31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84</v>
      </c>
      <c r="AG11">
        <v>0</v>
      </c>
      <c r="AH11">
        <v>2</v>
      </c>
      <c r="AI11">
        <v>109112419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ROW(Source!A64)</f>
        <v>64</v>
      </c>
      <c r="B12">
        <v>109112428</v>
      </c>
      <c r="C12">
        <v>109112413</v>
      </c>
      <c r="D12">
        <v>76383696</v>
      </c>
      <c r="E12">
        <v>1</v>
      </c>
      <c r="F12">
        <v>1</v>
      </c>
      <c r="G12">
        <v>1</v>
      </c>
      <c r="H12">
        <v>3</v>
      </c>
      <c r="I12" t="s">
        <v>226</v>
      </c>
      <c r="J12" t="s">
        <v>227</v>
      </c>
      <c r="K12" t="s">
        <v>228</v>
      </c>
      <c r="L12">
        <v>1348</v>
      </c>
      <c r="N12">
        <v>1009</v>
      </c>
      <c r="O12" t="s">
        <v>229</v>
      </c>
      <c r="P12" t="s">
        <v>229</v>
      </c>
      <c r="Q12">
        <v>1000</v>
      </c>
      <c r="X12">
        <v>2E-3</v>
      </c>
      <c r="Y12">
        <v>9073.89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84</v>
      </c>
      <c r="AG12">
        <v>0</v>
      </c>
      <c r="AH12">
        <v>2</v>
      </c>
      <c r="AI12">
        <v>109112420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ROW(Source!A64)</f>
        <v>64</v>
      </c>
      <c r="B13">
        <v>109112429</v>
      </c>
      <c r="C13">
        <v>109112413</v>
      </c>
      <c r="D13">
        <v>76432106</v>
      </c>
      <c r="E13">
        <v>1</v>
      </c>
      <c r="F13">
        <v>1</v>
      </c>
      <c r="G13">
        <v>1</v>
      </c>
      <c r="H13">
        <v>3</v>
      </c>
      <c r="I13" t="s">
        <v>230</v>
      </c>
      <c r="J13" t="s">
        <v>231</v>
      </c>
      <c r="K13" t="s">
        <v>232</v>
      </c>
      <c r="L13">
        <v>1374</v>
      </c>
      <c r="N13">
        <v>1013</v>
      </c>
      <c r="O13" t="s">
        <v>233</v>
      </c>
      <c r="P13" t="s">
        <v>233</v>
      </c>
      <c r="Q13">
        <v>1</v>
      </c>
      <c r="X13">
        <v>2.0099999999999998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84</v>
      </c>
      <c r="AG13">
        <v>0</v>
      </c>
      <c r="AH13">
        <v>2</v>
      </c>
      <c r="AI13">
        <v>109112421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ROW(Source!A65)</f>
        <v>65</v>
      </c>
      <c r="B14">
        <v>109112440</v>
      </c>
      <c r="C14">
        <v>109112430</v>
      </c>
      <c r="D14">
        <v>76622567</v>
      </c>
      <c r="E14">
        <v>1</v>
      </c>
      <c r="F14">
        <v>1</v>
      </c>
      <c r="G14">
        <v>1</v>
      </c>
      <c r="H14">
        <v>1</v>
      </c>
      <c r="I14" t="s">
        <v>214</v>
      </c>
      <c r="J14" t="s">
        <v>3</v>
      </c>
      <c r="K14" t="s">
        <v>215</v>
      </c>
      <c r="L14">
        <v>1369</v>
      </c>
      <c r="N14">
        <v>1013</v>
      </c>
      <c r="O14" t="s">
        <v>201</v>
      </c>
      <c r="P14" t="s">
        <v>201</v>
      </c>
      <c r="Q14">
        <v>1</v>
      </c>
      <c r="X14">
        <v>20.100000000000001</v>
      </c>
      <c r="Y14">
        <v>0</v>
      </c>
      <c r="Z14">
        <v>0</v>
      </c>
      <c r="AA14">
        <v>0</v>
      </c>
      <c r="AB14">
        <v>9.4</v>
      </c>
      <c r="AC14">
        <v>0</v>
      </c>
      <c r="AD14">
        <v>1</v>
      </c>
      <c r="AE14">
        <v>1</v>
      </c>
      <c r="AF14" t="s">
        <v>85</v>
      </c>
      <c r="AG14">
        <v>6.934499999999999</v>
      </c>
      <c r="AH14">
        <v>2</v>
      </c>
      <c r="AI14">
        <v>109112431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ROW(Source!A65)</f>
        <v>65</v>
      </c>
      <c r="B15">
        <v>109112441</v>
      </c>
      <c r="C15">
        <v>109112430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79</v>
      </c>
      <c r="J15" t="s">
        <v>3</v>
      </c>
      <c r="K15" t="s">
        <v>202</v>
      </c>
      <c r="L15">
        <v>608254</v>
      </c>
      <c r="N15">
        <v>1013</v>
      </c>
      <c r="O15" t="s">
        <v>203</v>
      </c>
      <c r="P15" t="s">
        <v>203</v>
      </c>
      <c r="Q15">
        <v>1</v>
      </c>
      <c r="X15">
        <v>0.11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85</v>
      </c>
      <c r="AG15">
        <v>3.7949999999999998E-2</v>
      </c>
      <c r="AH15">
        <v>2</v>
      </c>
      <c r="AI15">
        <v>109112432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ROW(Source!A65)</f>
        <v>65</v>
      </c>
      <c r="B16">
        <v>109112442</v>
      </c>
      <c r="C16">
        <v>109112430</v>
      </c>
      <c r="D16">
        <v>76432618</v>
      </c>
      <c r="E16">
        <v>1</v>
      </c>
      <c r="F16">
        <v>1</v>
      </c>
      <c r="G16">
        <v>1</v>
      </c>
      <c r="H16">
        <v>2</v>
      </c>
      <c r="I16" t="s">
        <v>216</v>
      </c>
      <c r="J16" t="s">
        <v>217</v>
      </c>
      <c r="K16" t="s">
        <v>218</v>
      </c>
      <c r="L16">
        <v>1368</v>
      </c>
      <c r="N16">
        <v>1011</v>
      </c>
      <c r="O16" t="s">
        <v>207</v>
      </c>
      <c r="P16" t="s">
        <v>207</v>
      </c>
      <c r="Q16">
        <v>1</v>
      </c>
      <c r="X16">
        <v>0.11</v>
      </c>
      <c r="Y16">
        <v>0</v>
      </c>
      <c r="Z16">
        <v>134.65</v>
      </c>
      <c r="AA16">
        <v>13.5</v>
      </c>
      <c r="AB16">
        <v>0</v>
      </c>
      <c r="AC16">
        <v>0</v>
      </c>
      <c r="AD16">
        <v>1</v>
      </c>
      <c r="AE16">
        <v>0</v>
      </c>
      <c r="AF16" t="s">
        <v>85</v>
      </c>
      <c r="AG16">
        <v>3.7949999999999998E-2</v>
      </c>
      <c r="AH16">
        <v>2</v>
      </c>
      <c r="AI16">
        <v>109112433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ROW(Source!A65)</f>
        <v>65</v>
      </c>
      <c r="B17">
        <v>109112443</v>
      </c>
      <c r="C17">
        <v>109112430</v>
      </c>
      <c r="D17">
        <v>76432833</v>
      </c>
      <c r="E17">
        <v>1</v>
      </c>
      <c r="F17">
        <v>1</v>
      </c>
      <c r="G17">
        <v>1</v>
      </c>
      <c r="H17">
        <v>2</v>
      </c>
      <c r="I17" t="s">
        <v>219</v>
      </c>
      <c r="J17" t="s">
        <v>220</v>
      </c>
      <c r="K17" t="s">
        <v>221</v>
      </c>
      <c r="L17">
        <v>1368</v>
      </c>
      <c r="N17">
        <v>1011</v>
      </c>
      <c r="O17" t="s">
        <v>207</v>
      </c>
      <c r="P17" t="s">
        <v>207</v>
      </c>
      <c r="Q17">
        <v>1</v>
      </c>
      <c r="X17">
        <v>3.36</v>
      </c>
      <c r="Y17">
        <v>0</v>
      </c>
      <c r="Z17">
        <v>8.1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85</v>
      </c>
      <c r="AG17">
        <v>1.1591999999999998</v>
      </c>
      <c r="AH17">
        <v>2</v>
      </c>
      <c r="AI17">
        <v>109112434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ROW(Source!A65)</f>
        <v>65</v>
      </c>
      <c r="B18">
        <v>109112444</v>
      </c>
      <c r="C18">
        <v>109112430</v>
      </c>
      <c r="D18">
        <v>76434481</v>
      </c>
      <c r="E18">
        <v>1</v>
      </c>
      <c r="F18">
        <v>1</v>
      </c>
      <c r="G18">
        <v>1</v>
      </c>
      <c r="H18">
        <v>2</v>
      </c>
      <c r="I18" t="s">
        <v>211</v>
      </c>
      <c r="J18" t="s">
        <v>212</v>
      </c>
      <c r="K18" t="s">
        <v>213</v>
      </c>
      <c r="L18">
        <v>1368</v>
      </c>
      <c r="N18">
        <v>1011</v>
      </c>
      <c r="O18" t="s">
        <v>207</v>
      </c>
      <c r="P18" t="s">
        <v>207</v>
      </c>
      <c r="Q18">
        <v>1</v>
      </c>
      <c r="X18">
        <v>0.11</v>
      </c>
      <c r="Y18">
        <v>0</v>
      </c>
      <c r="Z18">
        <v>87.17</v>
      </c>
      <c r="AA18">
        <v>11.6</v>
      </c>
      <c r="AB18">
        <v>0</v>
      </c>
      <c r="AC18">
        <v>0</v>
      </c>
      <c r="AD18">
        <v>1</v>
      </c>
      <c r="AE18">
        <v>0</v>
      </c>
      <c r="AF18" t="s">
        <v>85</v>
      </c>
      <c r="AG18">
        <v>3.7949999999999998E-2</v>
      </c>
      <c r="AH18">
        <v>2</v>
      </c>
      <c r="AI18">
        <v>109112435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ROW(Source!A65)</f>
        <v>65</v>
      </c>
      <c r="B19">
        <v>109112445</v>
      </c>
      <c r="C19">
        <v>109112430</v>
      </c>
      <c r="D19">
        <v>76369898</v>
      </c>
      <c r="E19">
        <v>1</v>
      </c>
      <c r="F19">
        <v>1</v>
      </c>
      <c r="G19">
        <v>1</v>
      </c>
      <c r="H19">
        <v>3</v>
      </c>
      <c r="I19" t="s">
        <v>234</v>
      </c>
      <c r="J19" t="s">
        <v>235</v>
      </c>
      <c r="K19" t="s">
        <v>236</v>
      </c>
      <c r="L19">
        <v>1348</v>
      </c>
      <c r="N19">
        <v>1009</v>
      </c>
      <c r="O19" t="s">
        <v>229</v>
      </c>
      <c r="P19" t="s">
        <v>229</v>
      </c>
      <c r="Q19">
        <v>1000</v>
      </c>
      <c r="X19">
        <v>0.04</v>
      </c>
      <c r="Y19">
        <v>5763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84</v>
      </c>
      <c r="AG19">
        <v>0</v>
      </c>
      <c r="AH19">
        <v>2</v>
      </c>
      <c r="AI19">
        <v>109112436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ROW(Source!A65)</f>
        <v>65</v>
      </c>
      <c r="B20">
        <v>109112446</v>
      </c>
      <c r="C20">
        <v>109112430</v>
      </c>
      <c r="D20">
        <v>76370161</v>
      </c>
      <c r="E20">
        <v>1</v>
      </c>
      <c r="F20">
        <v>1</v>
      </c>
      <c r="G20">
        <v>1</v>
      </c>
      <c r="H20">
        <v>3</v>
      </c>
      <c r="I20" t="s">
        <v>222</v>
      </c>
      <c r="J20" t="s">
        <v>223</v>
      </c>
      <c r="K20" t="s">
        <v>224</v>
      </c>
      <c r="L20">
        <v>1346</v>
      </c>
      <c r="N20">
        <v>1009</v>
      </c>
      <c r="O20" t="s">
        <v>225</v>
      </c>
      <c r="P20" t="s">
        <v>225</v>
      </c>
      <c r="Q20">
        <v>1</v>
      </c>
      <c r="X20">
        <v>0.9</v>
      </c>
      <c r="Y20">
        <v>14.31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84</v>
      </c>
      <c r="AG20">
        <v>0</v>
      </c>
      <c r="AH20">
        <v>2</v>
      </c>
      <c r="AI20">
        <v>109112437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ROW(Source!A65)</f>
        <v>65</v>
      </c>
      <c r="B21">
        <v>109112447</v>
      </c>
      <c r="C21">
        <v>109112430</v>
      </c>
      <c r="D21">
        <v>76370338</v>
      </c>
      <c r="E21">
        <v>1</v>
      </c>
      <c r="F21">
        <v>1</v>
      </c>
      <c r="G21">
        <v>1</v>
      </c>
      <c r="H21">
        <v>3</v>
      </c>
      <c r="I21" t="s">
        <v>237</v>
      </c>
      <c r="J21" t="s">
        <v>238</v>
      </c>
      <c r="K21" t="s">
        <v>239</v>
      </c>
      <c r="L21">
        <v>1346</v>
      </c>
      <c r="N21">
        <v>1009</v>
      </c>
      <c r="O21" t="s">
        <v>225</v>
      </c>
      <c r="P21" t="s">
        <v>225</v>
      </c>
      <c r="Q21">
        <v>1</v>
      </c>
      <c r="X21">
        <v>2</v>
      </c>
      <c r="Y21">
        <v>28.67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84</v>
      </c>
      <c r="AG21">
        <v>0</v>
      </c>
      <c r="AH21">
        <v>2</v>
      </c>
      <c r="AI21">
        <v>109112438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ROW(Source!A65)</f>
        <v>65</v>
      </c>
      <c r="B22">
        <v>109112448</v>
      </c>
      <c r="C22">
        <v>109112430</v>
      </c>
      <c r="D22">
        <v>76432106</v>
      </c>
      <c r="E22">
        <v>1</v>
      </c>
      <c r="F22">
        <v>1</v>
      </c>
      <c r="G22">
        <v>1</v>
      </c>
      <c r="H22">
        <v>3</v>
      </c>
      <c r="I22" t="s">
        <v>230</v>
      </c>
      <c r="J22" t="s">
        <v>231</v>
      </c>
      <c r="K22" t="s">
        <v>232</v>
      </c>
      <c r="L22">
        <v>1374</v>
      </c>
      <c r="N22">
        <v>1013</v>
      </c>
      <c r="O22" t="s">
        <v>233</v>
      </c>
      <c r="P22" t="s">
        <v>233</v>
      </c>
      <c r="Q22">
        <v>1</v>
      </c>
      <c r="X22">
        <v>3.78</v>
      </c>
      <c r="Y22">
        <v>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84</v>
      </c>
      <c r="AG22">
        <v>0</v>
      </c>
      <c r="AH22">
        <v>2</v>
      </c>
      <c r="AI22">
        <v>109112439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ROW(Source!A101)</f>
        <v>101</v>
      </c>
      <c r="B23">
        <v>109112453</v>
      </c>
      <c r="C23">
        <v>109112449</v>
      </c>
      <c r="D23">
        <v>51588395</v>
      </c>
      <c r="E23">
        <v>1</v>
      </c>
      <c r="F23">
        <v>1</v>
      </c>
      <c r="G23">
        <v>1</v>
      </c>
      <c r="H23">
        <v>1</v>
      </c>
      <c r="I23" t="s">
        <v>240</v>
      </c>
      <c r="J23" t="s">
        <v>3</v>
      </c>
      <c r="K23" t="s">
        <v>241</v>
      </c>
      <c r="L23">
        <v>1369</v>
      </c>
      <c r="N23">
        <v>1013</v>
      </c>
      <c r="O23" t="s">
        <v>201</v>
      </c>
      <c r="P23" t="s">
        <v>201</v>
      </c>
      <c r="Q23">
        <v>1</v>
      </c>
      <c r="X23">
        <v>0.14199999999999999</v>
      </c>
      <c r="Y23">
        <v>0</v>
      </c>
      <c r="Z23">
        <v>0</v>
      </c>
      <c r="AA23">
        <v>0</v>
      </c>
      <c r="AB23">
        <v>8.5299999999999994</v>
      </c>
      <c r="AC23">
        <v>0</v>
      </c>
      <c r="AD23">
        <v>1</v>
      </c>
      <c r="AE23">
        <v>1</v>
      </c>
      <c r="AF23" t="s">
        <v>3</v>
      </c>
      <c r="AG23">
        <v>0.14199999999999999</v>
      </c>
      <c r="AH23">
        <v>2</v>
      </c>
      <c r="AI23">
        <v>109112450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ROW(Source!A101)</f>
        <v>101</v>
      </c>
      <c r="B24">
        <v>109112454</v>
      </c>
      <c r="C24">
        <v>109112449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79</v>
      </c>
      <c r="J24" t="s">
        <v>3</v>
      </c>
      <c r="K24" t="s">
        <v>202</v>
      </c>
      <c r="L24">
        <v>608254</v>
      </c>
      <c r="N24">
        <v>1013</v>
      </c>
      <c r="O24" t="s">
        <v>203</v>
      </c>
      <c r="P24" t="s">
        <v>203</v>
      </c>
      <c r="Q24">
        <v>1</v>
      </c>
      <c r="X24">
        <v>7.0999999999999994E-2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7.0999999999999994E-2</v>
      </c>
      <c r="AH24">
        <v>2</v>
      </c>
      <c r="AI24">
        <v>109112451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ROW(Source!A101)</f>
        <v>101</v>
      </c>
      <c r="B25">
        <v>109112455</v>
      </c>
      <c r="C25">
        <v>109112449</v>
      </c>
      <c r="D25">
        <v>76432628</v>
      </c>
      <c r="E25">
        <v>1</v>
      </c>
      <c r="F25">
        <v>1</v>
      </c>
      <c r="G25">
        <v>1</v>
      </c>
      <c r="H25">
        <v>2</v>
      </c>
      <c r="I25" t="s">
        <v>242</v>
      </c>
      <c r="J25" t="s">
        <v>243</v>
      </c>
      <c r="K25" t="s">
        <v>244</v>
      </c>
      <c r="L25">
        <v>1368</v>
      </c>
      <c r="N25">
        <v>1011</v>
      </c>
      <c r="O25" t="s">
        <v>207</v>
      </c>
      <c r="P25" t="s">
        <v>207</v>
      </c>
      <c r="Q25">
        <v>1</v>
      </c>
      <c r="X25">
        <v>7.0999999999999994E-2</v>
      </c>
      <c r="Y25">
        <v>0</v>
      </c>
      <c r="Z25">
        <v>88.01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7.0999999999999994E-2</v>
      </c>
      <c r="AH25">
        <v>2</v>
      </c>
      <c r="AI25">
        <v>109112452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ROW(Source!A102)</f>
        <v>102</v>
      </c>
      <c r="B26">
        <v>109112458</v>
      </c>
      <c r="C26">
        <v>109112456</v>
      </c>
      <c r="D26">
        <v>76434481</v>
      </c>
      <c r="E26">
        <v>1</v>
      </c>
      <c r="F26">
        <v>1</v>
      </c>
      <c r="G26">
        <v>1</v>
      </c>
      <c r="H26">
        <v>2</v>
      </c>
      <c r="I26" t="s">
        <v>211</v>
      </c>
      <c r="J26" t="s">
        <v>212</v>
      </c>
      <c r="K26" t="s">
        <v>213</v>
      </c>
      <c r="L26">
        <v>1368</v>
      </c>
      <c r="N26">
        <v>1011</v>
      </c>
      <c r="O26" t="s">
        <v>207</v>
      </c>
      <c r="P26" t="s">
        <v>207</v>
      </c>
      <c r="Q26">
        <v>1</v>
      </c>
      <c r="X26">
        <v>0.53200000000000003</v>
      </c>
      <c r="Y26">
        <v>0</v>
      </c>
      <c r="Z26">
        <v>87.17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0.53200000000000003</v>
      </c>
      <c r="AH26">
        <v>2</v>
      </c>
      <c r="AI26">
        <v>109112457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ROW(Source!A103)</f>
        <v>103</v>
      </c>
      <c r="B27">
        <v>109112463</v>
      </c>
      <c r="C27">
        <v>109112459</v>
      </c>
      <c r="D27">
        <v>51588395</v>
      </c>
      <c r="E27">
        <v>1</v>
      </c>
      <c r="F27">
        <v>1</v>
      </c>
      <c r="G27">
        <v>1</v>
      </c>
      <c r="H27">
        <v>1</v>
      </c>
      <c r="I27" t="s">
        <v>240</v>
      </c>
      <c r="J27" t="s">
        <v>3</v>
      </c>
      <c r="K27" t="s">
        <v>241</v>
      </c>
      <c r="L27">
        <v>1369</v>
      </c>
      <c r="N27">
        <v>1013</v>
      </c>
      <c r="O27" t="s">
        <v>201</v>
      </c>
      <c r="P27" t="s">
        <v>201</v>
      </c>
      <c r="Q27">
        <v>1</v>
      </c>
      <c r="X27">
        <v>0.14199999999999999</v>
      </c>
      <c r="Y27">
        <v>0</v>
      </c>
      <c r="Z27">
        <v>0</v>
      </c>
      <c r="AA27">
        <v>0</v>
      </c>
      <c r="AB27">
        <v>8.5299999999999994</v>
      </c>
      <c r="AC27">
        <v>0</v>
      </c>
      <c r="AD27">
        <v>1</v>
      </c>
      <c r="AE27">
        <v>1</v>
      </c>
      <c r="AF27" t="s">
        <v>3</v>
      </c>
      <c r="AG27">
        <v>0.14199999999999999</v>
      </c>
      <c r="AH27">
        <v>2</v>
      </c>
      <c r="AI27">
        <v>109112460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ROW(Source!A103)</f>
        <v>103</v>
      </c>
      <c r="B28">
        <v>109112464</v>
      </c>
      <c r="C28">
        <v>109112459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79</v>
      </c>
      <c r="J28" t="s">
        <v>3</v>
      </c>
      <c r="K28" t="s">
        <v>202</v>
      </c>
      <c r="L28">
        <v>608254</v>
      </c>
      <c r="N28">
        <v>1013</v>
      </c>
      <c r="O28" t="s">
        <v>203</v>
      </c>
      <c r="P28" t="s">
        <v>203</v>
      </c>
      <c r="Q28">
        <v>1</v>
      </c>
      <c r="X28">
        <v>7.0999999999999994E-2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7.0999999999999994E-2</v>
      </c>
      <c r="AH28">
        <v>2</v>
      </c>
      <c r="AI28">
        <v>109112461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ROW(Source!A103)</f>
        <v>103</v>
      </c>
      <c r="B29">
        <v>109112465</v>
      </c>
      <c r="C29">
        <v>109112459</v>
      </c>
      <c r="D29">
        <v>76432628</v>
      </c>
      <c r="E29">
        <v>1</v>
      </c>
      <c r="F29">
        <v>1</v>
      </c>
      <c r="G29">
        <v>1</v>
      </c>
      <c r="H29">
        <v>2</v>
      </c>
      <c r="I29" t="s">
        <v>242</v>
      </c>
      <c r="J29" t="s">
        <v>243</v>
      </c>
      <c r="K29" t="s">
        <v>244</v>
      </c>
      <c r="L29">
        <v>1368</v>
      </c>
      <c r="N29">
        <v>1011</v>
      </c>
      <c r="O29" t="s">
        <v>207</v>
      </c>
      <c r="P29" t="s">
        <v>207</v>
      </c>
      <c r="Q29">
        <v>1</v>
      </c>
      <c r="X29">
        <v>7.0999999999999994E-2</v>
      </c>
      <c r="Y29">
        <v>0</v>
      </c>
      <c r="Z29">
        <v>88.01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7.0999999999999994E-2</v>
      </c>
      <c r="AH29">
        <v>2</v>
      </c>
      <c r="AI29">
        <v>109112462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2022-04-14T10:16:10Z</dcterms:created>
  <dcterms:modified xsi:type="dcterms:W3CDTF">2022-04-14T10:16:49Z</dcterms:modified>
</cp:coreProperties>
</file>